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8444117F-98DD-4109-A285-E67F686423A8}" xr6:coauthVersionLast="47" xr6:coauthVersionMax="47" xr10:uidLastSave="{00000000-0000-0000-0000-000000000000}"/>
  <workbookProtection workbookAlgorithmName="SHA-512" workbookHashValue="O8+2Rbk2+FW8pAsKXQKwGDvfXVORTBSHE0k103bukvQM4jTUGsW8EKoZAMu6ASRQRO/b6ILiZ14VP1RTYE2lQA==" workbookSaltValue="ox1hh4UTTU30UJRwwQtXAw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21" l="1"/>
  <c r="H39" i="21" s="1"/>
  <c r="Z39" i="2"/>
  <c r="Y39" i="2"/>
  <c r="Z39" i="3"/>
  <c r="Z39" i="4"/>
  <c r="Z39" i="5"/>
  <c r="Z39" i="6"/>
  <c r="Z39" i="7"/>
  <c r="Z39" i="8"/>
  <c r="Z39" i="9"/>
  <c r="Y39" i="9"/>
  <c r="Z39" i="10"/>
  <c r="Y39" i="10"/>
  <c r="Z39" i="11"/>
  <c r="Z39" i="13"/>
  <c r="Z39" i="15"/>
  <c r="Y39" i="15"/>
  <c r="Z39" i="16"/>
  <c r="Z39" i="17"/>
  <c r="Z39" i="18"/>
  <c r="Z39" i="19"/>
  <c r="Y39" i="19"/>
  <c r="Z39" i="20"/>
  <c r="Z39" i="21"/>
  <c r="Z39" i="22"/>
  <c r="Z39" i="23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J39" i="5"/>
  <c r="H39" i="5"/>
  <c r="H40" i="5" s="1"/>
  <c r="I39" i="5" s="1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Y39" i="14" s="1"/>
  <c r="Z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J39" i="1"/>
  <c r="V38" i="4"/>
  <c r="O38" i="6"/>
  <c r="H38" i="7"/>
  <c r="W38" i="8"/>
  <c r="O38" i="9"/>
  <c r="F38" i="9"/>
  <c r="F40" i="9" s="1"/>
  <c r="V38" i="13"/>
  <c r="X38" i="14"/>
  <c r="X40" i="14" s="1"/>
  <c r="W38" i="14"/>
  <c r="O38" i="14"/>
  <c r="Q38" i="15"/>
  <c r="P38" i="15"/>
  <c r="H38" i="15"/>
  <c r="J38" i="16"/>
  <c r="I38" i="16"/>
  <c r="Y38" i="17"/>
  <c r="Y40" i="17" s="1"/>
  <c r="AA38" i="18"/>
  <c r="AA40" i="18" s="1"/>
  <c r="Q38" i="18"/>
  <c r="T38" i="19"/>
  <c r="O38" i="19"/>
  <c r="D38" i="20"/>
  <c r="D40" i="20" s="1"/>
  <c r="L38" i="21"/>
  <c r="U38" i="22"/>
  <c r="E38" i="22"/>
  <c r="E40" i="22" s="1"/>
  <c r="N38" i="23"/>
  <c r="W38" i="24"/>
  <c r="L38" i="24"/>
  <c r="K38" i="24"/>
  <c r="G38" i="24"/>
  <c r="G40" i="24" s="1"/>
  <c r="H39" i="24" s="1"/>
  <c r="T38" i="1"/>
  <c r="S38" i="1"/>
  <c r="O38" i="1"/>
  <c r="D38" i="1"/>
  <c r="D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S38" i="3" s="1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C38" i="3" s="1"/>
  <c r="C40" i="3" s="1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D38" i="5" s="1"/>
  <c r="D40" i="5" s="1"/>
  <c r="C36" i="5"/>
  <c r="C38" i="5" s="1"/>
  <c r="C40" i="5" s="1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U38" i="20" s="1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N38" i="2" s="1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V38" i="3" s="1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F38" i="3" s="1"/>
  <c r="F40" i="3" s="1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V38" i="5" s="1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F38" i="5" s="1"/>
  <c r="F40" i="5" s="1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Q38" i="9" s="1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I38" i="11" s="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H38" i="14" s="1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Z27" i="16" s="1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M17" i="2"/>
  <c r="M38" i="2" s="1"/>
  <c r="L17" i="2"/>
  <c r="K17" i="2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X17" i="3"/>
  <c r="W17" i="3"/>
  <c r="W38" i="3" s="1"/>
  <c r="V17" i="3"/>
  <c r="U17" i="3"/>
  <c r="U38" i="3" s="1"/>
  <c r="T17" i="3"/>
  <c r="T38" i="3" s="1"/>
  <c r="S17" i="3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K17" i="3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E17" i="3"/>
  <c r="E38" i="3" s="1"/>
  <c r="E40" i="3" s="1"/>
  <c r="D17" i="3"/>
  <c r="C17" i="3"/>
  <c r="AA17" i="4"/>
  <c r="AA38" i="4" s="1"/>
  <c r="AA40" i="4" s="1"/>
  <c r="Y17" i="4"/>
  <c r="X17" i="4"/>
  <c r="W17" i="4"/>
  <c r="W38" i="4" s="1"/>
  <c r="V17" i="4"/>
  <c r="U17" i="4"/>
  <c r="U38" i="4" s="1"/>
  <c r="T17" i="4"/>
  <c r="T38" i="4" s="1"/>
  <c r="S17" i="4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U17" i="5"/>
  <c r="U38" i="5" s="1"/>
  <c r="T17" i="5"/>
  <c r="S17" i="5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H17" i="5"/>
  <c r="H38" i="5" s="1"/>
  <c r="G17" i="5"/>
  <c r="G38" i="5" s="1"/>
  <c r="G40" i="5" s="1"/>
  <c r="F17" i="5"/>
  <c r="E17" i="5"/>
  <c r="E38" i="5" s="1"/>
  <c r="E40" i="5" s="1"/>
  <c r="D17" i="5"/>
  <c r="C17" i="5"/>
  <c r="AA17" i="6"/>
  <c r="AA38" i="6" s="1"/>
  <c r="AA40" i="6" s="1"/>
  <c r="Y17" i="6"/>
  <c r="X17" i="6"/>
  <c r="W17" i="6"/>
  <c r="W38" i="6" s="1"/>
  <c r="V17" i="6"/>
  <c r="U17" i="6"/>
  <c r="U38" i="6" s="1"/>
  <c r="T17" i="6"/>
  <c r="S17" i="6"/>
  <c r="R17" i="6"/>
  <c r="R38" i="6" s="1"/>
  <c r="Q17" i="6"/>
  <c r="P17" i="6"/>
  <c r="P38" i="6" s="1"/>
  <c r="O17" i="6"/>
  <c r="N17" i="6"/>
  <c r="M17" i="6"/>
  <c r="M38" i="6" s="1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E17" i="6"/>
  <c r="E38" i="6" s="1"/>
  <c r="E40" i="6" s="1"/>
  <c r="D17" i="6"/>
  <c r="C17" i="6"/>
  <c r="AA17" i="7"/>
  <c r="AA38" i="7" s="1"/>
  <c r="AA40" i="7" s="1"/>
  <c r="Y17" i="7"/>
  <c r="Y38" i="7" s="1"/>
  <c r="Y40" i="7" s="1"/>
  <c r="X17" i="7"/>
  <c r="W17" i="7"/>
  <c r="V17" i="7"/>
  <c r="V38" i="7" s="1"/>
  <c r="U17" i="7"/>
  <c r="U38" i="7" s="1"/>
  <c r="T17" i="7"/>
  <c r="S17" i="7"/>
  <c r="S38" i="7" s="1"/>
  <c r="R17" i="7"/>
  <c r="Q17" i="7"/>
  <c r="Q38" i="7" s="1"/>
  <c r="P17" i="7"/>
  <c r="O17" i="7"/>
  <c r="N17" i="7"/>
  <c r="N38" i="7" s="1"/>
  <c r="M17" i="7"/>
  <c r="M38" i="7" s="1"/>
  <c r="L17" i="7"/>
  <c r="K17" i="7"/>
  <c r="K38" i="7" s="1"/>
  <c r="J17" i="7"/>
  <c r="I17" i="7"/>
  <c r="I38" i="7" s="1"/>
  <c r="H17" i="7"/>
  <c r="G17" i="7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Y17" i="8"/>
  <c r="X17" i="8"/>
  <c r="W17" i="8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P17" i="9"/>
  <c r="O17" i="9"/>
  <c r="N17" i="9"/>
  <c r="N38" i="9" s="1"/>
  <c r="M17" i="9"/>
  <c r="M38" i="9" s="1"/>
  <c r="L17" i="9"/>
  <c r="L38" i="9" s="1"/>
  <c r="K17" i="9"/>
  <c r="J17" i="9"/>
  <c r="I17" i="9"/>
  <c r="H17" i="9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AA17" i="10"/>
  <c r="Y17" i="10"/>
  <c r="X17" i="10"/>
  <c r="W17" i="10"/>
  <c r="W38" i="10" s="1"/>
  <c r="V17" i="10"/>
  <c r="V38" i="10" s="1"/>
  <c r="U17" i="10"/>
  <c r="U38" i="10" s="1"/>
  <c r="T17" i="10"/>
  <c r="T38" i="10" s="1"/>
  <c r="S17" i="10"/>
  <c r="R17" i="10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J17" i="10"/>
  <c r="I17" i="10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P17" i="11"/>
  <c r="O17" i="11"/>
  <c r="O38" i="11" s="1"/>
  <c r="N17" i="11"/>
  <c r="N38" i="11" s="1"/>
  <c r="M17" i="11"/>
  <c r="M38" i="11" s="1"/>
  <c r="L17" i="11"/>
  <c r="L38" i="11" s="1"/>
  <c r="K17" i="11"/>
  <c r="J17" i="11"/>
  <c r="I17" i="1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Q17" i="12"/>
  <c r="P17" i="12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X17" i="13"/>
  <c r="W17" i="13"/>
  <c r="W38" i="13" s="1"/>
  <c r="V17" i="13"/>
  <c r="U17" i="13"/>
  <c r="U38" i="13" s="1"/>
  <c r="T17" i="13"/>
  <c r="T38" i="13" s="1"/>
  <c r="S17" i="13"/>
  <c r="R17" i="13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W17" i="14"/>
  <c r="V17" i="14"/>
  <c r="V38" i="14" s="1"/>
  <c r="U17" i="14"/>
  <c r="U38" i="14" s="1"/>
  <c r="T17" i="14"/>
  <c r="T38" i="14" s="1"/>
  <c r="S17" i="14"/>
  <c r="R17" i="14"/>
  <c r="R38" i="14" s="1"/>
  <c r="Q17" i="14"/>
  <c r="P17" i="14"/>
  <c r="O17" i="14"/>
  <c r="N17" i="14"/>
  <c r="N38" i="14" s="1"/>
  <c r="M17" i="14"/>
  <c r="M38" i="14" s="1"/>
  <c r="L17" i="14"/>
  <c r="L38" i="14" s="1"/>
  <c r="K17" i="14"/>
  <c r="J17" i="14"/>
  <c r="J38" i="14" s="1"/>
  <c r="I17" i="14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X17" i="15"/>
  <c r="Z17" i="15" s="1"/>
  <c r="W17" i="15"/>
  <c r="W38" i="15" s="1"/>
  <c r="V17" i="15"/>
  <c r="V38" i="15" s="1"/>
  <c r="U17" i="15"/>
  <c r="U38" i="15" s="1"/>
  <c r="T17" i="15"/>
  <c r="S17" i="15"/>
  <c r="S38" i="15" s="1"/>
  <c r="R17" i="15"/>
  <c r="Q17" i="15"/>
  <c r="P17" i="15"/>
  <c r="O17" i="15"/>
  <c r="O38" i="15" s="1"/>
  <c r="N17" i="15"/>
  <c r="N38" i="15" s="1"/>
  <c r="M17" i="15"/>
  <c r="M38" i="15" s="1"/>
  <c r="L17" i="15"/>
  <c r="K17" i="15"/>
  <c r="J17" i="15"/>
  <c r="I17" i="15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Y17" i="16"/>
  <c r="Y38" i="16" s="1"/>
  <c r="Y40" i="16" s="1"/>
  <c r="X17" i="16"/>
  <c r="X38" i="16" s="1"/>
  <c r="X40" i="16" s="1"/>
  <c r="W17" i="16"/>
  <c r="W38" i="16" s="1"/>
  <c r="V17" i="16"/>
  <c r="V38" i="16" s="1"/>
  <c r="U17" i="16"/>
  <c r="T17" i="16"/>
  <c r="S17" i="16"/>
  <c r="R17" i="16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J17" i="16"/>
  <c r="I17" i="16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C17" i="16"/>
  <c r="AA17" i="17"/>
  <c r="Y17" i="17"/>
  <c r="X17" i="17"/>
  <c r="W17" i="17"/>
  <c r="W38" i="17" s="1"/>
  <c r="V17" i="17"/>
  <c r="V38" i="17" s="1"/>
  <c r="U17" i="17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D38" i="17" s="1"/>
  <c r="D40" i="17" s="1"/>
  <c r="C17" i="17"/>
  <c r="AA17" i="18"/>
  <c r="Y17" i="18"/>
  <c r="Y38" i="18" s="1"/>
  <c r="Y40" i="18" s="1"/>
  <c r="X17" i="18"/>
  <c r="X38" i="18" s="1"/>
  <c r="W17" i="18"/>
  <c r="W38" i="18" s="1"/>
  <c r="V17" i="18"/>
  <c r="V38" i="18" s="1"/>
  <c r="U17" i="18"/>
  <c r="T17" i="18"/>
  <c r="T38" i="18" s="1"/>
  <c r="S17" i="18"/>
  <c r="R17" i="18"/>
  <c r="R38" i="18" s="1"/>
  <c r="Q17" i="18"/>
  <c r="P17" i="18"/>
  <c r="P38" i="18" s="1"/>
  <c r="O17" i="18"/>
  <c r="O38" i="18" s="1"/>
  <c r="N17" i="18"/>
  <c r="N38" i="18" s="1"/>
  <c r="M17" i="18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X17" i="19"/>
  <c r="W17" i="19"/>
  <c r="W38" i="19" s="1"/>
  <c r="V17" i="19"/>
  <c r="V38" i="19" s="1"/>
  <c r="U17" i="19"/>
  <c r="T17" i="19"/>
  <c r="S17" i="19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D17" i="20"/>
  <c r="C17" i="20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K17" i="21"/>
  <c r="J17" i="21"/>
  <c r="J38" i="21" s="1"/>
  <c r="I17" i="21"/>
  <c r="I38" i="21" s="1"/>
  <c r="H17" i="21"/>
  <c r="H38" i="21" s="1"/>
  <c r="G17" i="21"/>
  <c r="G38" i="21" s="1"/>
  <c r="F17" i="21"/>
  <c r="F38" i="21" s="1"/>
  <c r="F40" i="21" s="1"/>
  <c r="E17" i="2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X40" i="23" s="1"/>
  <c r="Z40" i="23" s="1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K17" i="24"/>
  <c r="J17" i="24"/>
  <c r="J38" i="24" s="1"/>
  <c r="I17" i="24"/>
  <c r="I38" i="24" s="1"/>
  <c r="H17" i="24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H40" i="14" l="1"/>
  <c r="I39" i="14" s="1"/>
  <c r="Y40" i="19"/>
  <c r="Z17" i="18"/>
  <c r="H40" i="13"/>
  <c r="I39" i="13" s="1"/>
  <c r="I40" i="13" s="1"/>
  <c r="J40" i="13" s="1"/>
  <c r="H40" i="11"/>
  <c r="I39" i="11" s="1"/>
  <c r="I40" i="11" s="1"/>
  <c r="J40" i="11" s="1"/>
  <c r="C38" i="21"/>
  <c r="C40" i="21" s="1"/>
  <c r="K38" i="21"/>
  <c r="S38" i="21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J38" i="17"/>
  <c r="AA38" i="17"/>
  <c r="AA40" i="17" s="1"/>
  <c r="R38" i="16"/>
  <c r="Z17" i="16"/>
  <c r="I38" i="15"/>
  <c r="Y38" i="15"/>
  <c r="Y40" i="15" s="1"/>
  <c r="P38" i="14"/>
  <c r="P38" i="7"/>
  <c r="X38" i="7"/>
  <c r="Z17" i="7"/>
  <c r="Z17" i="22"/>
  <c r="X38" i="22"/>
  <c r="Z17" i="20"/>
  <c r="X38" i="20"/>
  <c r="Z40" i="16"/>
  <c r="Y38" i="13"/>
  <c r="Y40" i="13" s="1"/>
  <c r="Q38" i="12"/>
  <c r="Q38" i="11"/>
  <c r="I38" i="10"/>
  <c r="Y38" i="10"/>
  <c r="Y40" i="10" s="1"/>
  <c r="I38" i="9"/>
  <c r="I38" i="8"/>
  <c r="Y38" i="8"/>
  <c r="Y40" i="8" s="1"/>
  <c r="Z17" i="8"/>
  <c r="X38" i="15"/>
  <c r="Z17" i="17"/>
  <c r="X38" i="17"/>
  <c r="H40" i="21"/>
  <c r="I39" i="21" s="1"/>
  <c r="I40" i="21" s="1"/>
  <c r="I40" i="3"/>
  <c r="J40" i="3" s="1"/>
  <c r="C38" i="17"/>
  <c r="C40" i="17" s="1"/>
  <c r="K38" i="17"/>
  <c r="S38" i="17"/>
  <c r="C38" i="16"/>
  <c r="C40" i="16" s="1"/>
  <c r="K38" i="16"/>
  <c r="S38" i="16"/>
  <c r="AA38" i="16"/>
  <c r="AA40" i="16" s="1"/>
  <c r="J38" i="15"/>
  <c r="R38" i="15"/>
  <c r="I38" i="14"/>
  <c r="Q38" i="14"/>
  <c r="Y38" i="14"/>
  <c r="Y40" i="14" s="1"/>
  <c r="Z40" i="14" s="1"/>
  <c r="I38" i="13"/>
  <c r="E38" i="21"/>
  <c r="E40" i="21" s="1"/>
  <c r="M38" i="21"/>
  <c r="U38" i="21"/>
  <c r="E38" i="20"/>
  <c r="E40" i="20" s="1"/>
  <c r="M38" i="20"/>
  <c r="E38" i="19"/>
  <c r="E40" i="19" s="1"/>
  <c r="U38" i="19"/>
  <c r="E38" i="18"/>
  <c r="E40" i="18" s="1"/>
  <c r="M38" i="18"/>
  <c r="U38" i="18"/>
  <c r="D38" i="16"/>
  <c r="D40" i="16" s="1"/>
  <c r="T38" i="16"/>
  <c r="K38" i="15"/>
  <c r="Z38" i="23"/>
  <c r="X38" i="21"/>
  <c r="Z38" i="18"/>
  <c r="X40" i="18"/>
  <c r="Z40" i="18" s="1"/>
  <c r="G38" i="23"/>
  <c r="G40" i="23" s="1"/>
  <c r="H39" i="23" s="1"/>
  <c r="H40" i="23" s="1"/>
  <c r="I39" i="23" s="1"/>
  <c r="I40" i="23" s="1"/>
  <c r="K39" i="23" s="1"/>
  <c r="O38" i="23"/>
  <c r="W38" i="23"/>
  <c r="F38" i="22"/>
  <c r="F40" i="22" s="1"/>
  <c r="N38" i="22"/>
  <c r="V38" i="22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C38" i="13"/>
  <c r="C40" i="13" s="1"/>
  <c r="K38" i="13"/>
  <c r="S38" i="13"/>
  <c r="C38" i="12"/>
  <c r="C40" i="12" s="1"/>
  <c r="K38" i="12"/>
  <c r="C38" i="6"/>
  <c r="C40" i="6" s="1"/>
  <c r="K38" i="6"/>
  <c r="S38" i="6"/>
  <c r="K38" i="5"/>
  <c r="S38" i="5"/>
  <c r="K38" i="4"/>
  <c r="S38" i="4"/>
  <c r="K38" i="3"/>
  <c r="C38" i="2"/>
  <c r="C40" i="2" s="1"/>
  <c r="K38" i="2"/>
  <c r="Z38" i="16"/>
  <c r="Z17" i="19"/>
  <c r="X38" i="19"/>
  <c r="H40" i="15"/>
  <c r="I39" i="15" s="1"/>
  <c r="I40" i="15" s="1"/>
  <c r="J40" i="15" s="1"/>
  <c r="Z17" i="1"/>
  <c r="X38" i="1"/>
  <c r="H38" i="24"/>
  <c r="H40" i="24" s="1"/>
  <c r="I39" i="24" s="1"/>
  <c r="I40" i="24" s="1"/>
  <c r="P38" i="24"/>
  <c r="Z17" i="24"/>
  <c r="X38" i="24"/>
  <c r="H40" i="22"/>
  <c r="I39" i="22" s="1"/>
  <c r="I40" i="22" s="1"/>
  <c r="K39" i="22" s="1"/>
  <c r="H40" i="19"/>
  <c r="I39" i="19" s="1"/>
  <c r="I40" i="19" s="1"/>
  <c r="H40" i="18"/>
  <c r="I39" i="18" s="1"/>
  <c r="I40" i="18" s="1"/>
  <c r="D38" i="7"/>
  <c r="D40" i="7" s="1"/>
  <c r="L38" i="7"/>
  <c r="T38" i="7"/>
  <c r="D38" i="6"/>
  <c r="D40" i="6" s="1"/>
  <c r="T38" i="6"/>
  <c r="L38" i="5"/>
  <c r="T38" i="5"/>
  <c r="L38" i="4"/>
  <c r="D38" i="3"/>
  <c r="D40" i="3" s="1"/>
  <c r="L38" i="3"/>
  <c r="D38" i="2"/>
  <c r="D40" i="2" s="1"/>
  <c r="L38" i="2"/>
  <c r="Z27" i="12"/>
  <c r="Z27" i="8"/>
  <c r="Z17" i="14"/>
  <c r="H38" i="13"/>
  <c r="P38" i="13"/>
  <c r="Z17" i="13"/>
  <c r="X38" i="13"/>
  <c r="H38" i="12"/>
  <c r="H40" i="12" s="1"/>
  <c r="I39" i="12" s="1"/>
  <c r="I40" i="12" s="1"/>
  <c r="P38" i="12"/>
  <c r="Z17" i="12"/>
  <c r="X38" i="12"/>
  <c r="H38" i="11"/>
  <c r="P38" i="11"/>
  <c r="Z17" i="11"/>
  <c r="X38" i="11"/>
  <c r="H38" i="10"/>
  <c r="H40" i="10" s="1"/>
  <c r="I39" i="10" s="1"/>
  <c r="I40" i="10" s="1"/>
  <c r="P38" i="10"/>
  <c r="Z17" i="10"/>
  <c r="X38" i="10"/>
  <c r="H38" i="9"/>
  <c r="H40" i="9" s="1"/>
  <c r="I39" i="9" s="1"/>
  <c r="I40" i="9" s="1"/>
  <c r="P38" i="9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J40" i="7" s="1"/>
  <c r="O38" i="7"/>
  <c r="W38" i="7"/>
  <c r="F38" i="6"/>
  <c r="F40" i="6" s="1"/>
  <c r="N38" i="6"/>
  <c r="V38" i="6"/>
  <c r="Z27" i="6"/>
  <c r="Z27" i="4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Z17" i="6"/>
  <c r="X38" i="6"/>
  <c r="Z17" i="5"/>
  <c r="X38" i="5"/>
  <c r="Z17" i="4"/>
  <c r="X38" i="4"/>
  <c r="Z17" i="3"/>
  <c r="X38" i="3"/>
  <c r="Z17" i="2"/>
  <c r="X38" i="2"/>
  <c r="C38" i="14"/>
  <c r="C40" i="14" s="1"/>
  <c r="K38" i="14"/>
  <c r="S38" i="14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I38" i="6"/>
  <c r="I40" i="6" s="1"/>
  <c r="Q38" i="6"/>
  <c r="Y38" i="6"/>
  <c r="Y40" i="6" s="1"/>
  <c r="I38" i="5"/>
  <c r="I40" i="5" s="1"/>
  <c r="Q38" i="5"/>
  <c r="Y38" i="5"/>
  <c r="Y40" i="5" s="1"/>
  <c r="I38" i="4"/>
  <c r="I40" i="4" s="1"/>
  <c r="Q38" i="4"/>
  <c r="Y38" i="4"/>
  <c r="Y40" i="4" s="1"/>
  <c r="I38" i="3"/>
  <c r="Q38" i="3"/>
  <c r="Y38" i="3"/>
  <c r="Y40" i="3" s="1"/>
  <c r="I38" i="2"/>
  <c r="I40" i="2" s="1"/>
  <c r="Q38" i="2"/>
  <c r="Y38" i="2"/>
  <c r="Y40" i="2" s="1"/>
  <c r="Z27" i="17"/>
  <c r="K39" i="21"/>
  <c r="J40" i="21"/>
  <c r="J40" i="20"/>
  <c r="K39" i="20"/>
  <c r="K39" i="18"/>
  <c r="J40" i="18"/>
  <c r="J40" i="23"/>
  <c r="J40" i="17"/>
  <c r="K39" i="17"/>
  <c r="K39" i="13"/>
  <c r="J40" i="1"/>
  <c r="K39" i="1"/>
  <c r="J40" i="19"/>
  <c r="K39" i="19"/>
  <c r="K39" i="16"/>
  <c r="J40" i="16"/>
  <c r="K39" i="7"/>
  <c r="K39" i="3"/>
  <c r="J40" i="9" l="1"/>
  <c r="K39" i="9"/>
  <c r="J40" i="4"/>
  <c r="K39" i="4"/>
  <c r="K39" i="12"/>
  <c r="J40" i="12"/>
  <c r="K39" i="6"/>
  <c r="N39" i="6" s="1"/>
  <c r="J40" i="6"/>
  <c r="K39" i="8"/>
  <c r="J40" i="8"/>
  <c r="K39" i="2"/>
  <c r="J40" i="2"/>
  <c r="K39" i="5"/>
  <c r="J40" i="5"/>
  <c r="K39" i="10"/>
  <c r="N39" i="10" s="1"/>
  <c r="J40" i="10"/>
  <c r="K39" i="24"/>
  <c r="J40" i="24"/>
  <c r="Z38" i="7"/>
  <c r="X40" i="7"/>
  <c r="Z40" i="7" s="1"/>
  <c r="K39" i="15"/>
  <c r="Z38" i="3"/>
  <c r="X40" i="3"/>
  <c r="Z40" i="3" s="1"/>
  <c r="Z38" i="9"/>
  <c r="X40" i="9"/>
  <c r="Z40" i="9" s="1"/>
  <c r="Z38" i="11"/>
  <c r="X40" i="11"/>
  <c r="Z40" i="11" s="1"/>
  <c r="Z38" i="13"/>
  <c r="X40" i="13"/>
  <c r="Z40" i="13" s="1"/>
  <c r="Z38" i="20"/>
  <c r="X40" i="20"/>
  <c r="Z40" i="20" s="1"/>
  <c r="Z38" i="2"/>
  <c r="X40" i="2"/>
  <c r="Z40" i="2" s="1"/>
  <c r="Z38" i="24"/>
  <c r="X40" i="24"/>
  <c r="Z40" i="24" s="1"/>
  <c r="Z38" i="8"/>
  <c r="X40" i="8"/>
  <c r="Z40" i="8" s="1"/>
  <c r="X40" i="15"/>
  <c r="Z40" i="15" s="1"/>
  <c r="Z38" i="15"/>
  <c r="Z38" i="6"/>
  <c r="X40" i="6"/>
  <c r="Z40" i="6" s="1"/>
  <c r="J40" i="22"/>
  <c r="K39" i="11"/>
  <c r="Z38" i="4"/>
  <c r="X40" i="4"/>
  <c r="Z40" i="4" s="1"/>
  <c r="Z38" i="1"/>
  <c r="X40" i="1"/>
  <c r="Z40" i="1" s="1"/>
  <c r="Z38" i="17"/>
  <c r="X40" i="17"/>
  <c r="Z40" i="17" s="1"/>
  <c r="X40" i="22"/>
  <c r="Z40" i="22" s="1"/>
  <c r="Z38" i="22"/>
  <c r="Z38" i="21"/>
  <c r="X40" i="21"/>
  <c r="Z40" i="21" s="1"/>
  <c r="Z38" i="19"/>
  <c r="X40" i="19"/>
  <c r="Z40" i="19" s="1"/>
  <c r="Z38" i="5"/>
  <c r="X40" i="5"/>
  <c r="Z40" i="5" s="1"/>
  <c r="Z38" i="10"/>
  <c r="X40" i="10"/>
  <c r="Z40" i="10" s="1"/>
  <c r="Z38" i="12"/>
  <c r="X40" i="12"/>
  <c r="Z40" i="12" s="1"/>
  <c r="Z38" i="14"/>
  <c r="I40" i="14"/>
  <c r="N39" i="17"/>
  <c r="K40" i="17"/>
  <c r="L39" i="17" s="1"/>
  <c r="L40" i="17" s="1"/>
  <c r="M39" i="17" s="1"/>
  <c r="M40" i="17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5"/>
  <c r="K40" i="5"/>
  <c r="L39" i="5" s="1"/>
  <c r="L40" i="5" s="1"/>
  <c r="M39" i="5" s="1"/>
  <c r="M40" i="5" s="1"/>
  <c r="N39" i="23"/>
  <c r="K40" i="23"/>
  <c r="L39" i="23" s="1"/>
  <c r="L40" i="23" s="1"/>
  <c r="M39" i="23" s="1"/>
  <c r="M40" i="23" s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N39" i="24"/>
  <c r="K40" i="24"/>
  <c r="L39" i="24" s="1"/>
  <c r="L40" i="24" s="1"/>
  <c r="M39" i="24" s="1"/>
  <c r="M40" i="24" s="1"/>
  <c r="N39" i="21"/>
  <c r="K40" i="21"/>
  <c r="L39" i="21" s="1"/>
  <c r="L40" i="21" s="1"/>
  <c r="M39" i="21" s="1"/>
  <c r="M40" i="21" s="1"/>
  <c r="K40" i="6" l="1"/>
  <c r="L39" i="6" s="1"/>
  <c r="L40" i="6" s="1"/>
  <c r="M39" i="6" s="1"/>
  <c r="M40" i="6" s="1"/>
  <c r="K40" i="10"/>
  <c r="L39" i="10" s="1"/>
  <c r="L40" i="10" s="1"/>
  <c r="M39" i="10" s="1"/>
  <c r="M40" i="10" s="1"/>
  <c r="J40" i="14"/>
  <c r="K39" i="14"/>
  <c r="N39" i="11"/>
  <c r="K40" i="11"/>
  <c r="L39" i="11" s="1"/>
  <c r="L40" i="11" s="1"/>
  <c r="M39" i="11" s="1"/>
  <c r="M40" i="11" s="1"/>
  <c r="N40" i="19"/>
  <c r="O39" i="19"/>
  <c r="N40" i="15"/>
  <c r="O39" i="15"/>
  <c r="N40" i="3"/>
  <c r="O39" i="3"/>
  <c r="N40" i="6"/>
  <c r="O39" i="6"/>
  <c r="N40" i="5"/>
  <c r="O39" i="5"/>
  <c r="N40" i="9"/>
  <c r="O39" i="9"/>
  <c r="N40" i="23"/>
  <c r="O39" i="23"/>
  <c r="N40" i="16"/>
  <c r="O39" i="16"/>
  <c r="N40" i="4"/>
  <c r="O39" i="4"/>
  <c r="N40" i="7"/>
  <c r="O39" i="7"/>
  <c r="N40" i="2"/>
  <c r="O39" i="2"/>
  <c r="N40" i="17"/>
  <c r="O39" i="17"/>
  <c r="N40" i="21"/>
  <c r="O39" i="21"/>
  <c r="N40" i="20"/>
  <c r="O39" i="20"/>
  <c r="N40" i="10"/>
  <c r="O39" i="10"/>
  <c r="N40" i="8"/>
  <c r="O39" i="8"/>
  <c r="N40" i="24"/>
  <c r="O39" i="24"/>
  <c r="N40" i="12"/>
  <c r="O39" i="12"/>
  <c r="N40" i="22"/>
  <c r="O39" i="22"/>
  <c r="N40" i="1"/>
  <c r="O39" i="1"/>
  <c r="N40" i="13"/>
  <c r="O39" i="13"/>
  <c r="N40" i="18"/>
  <c r="O39" i="18"/>
  <c r="O39" i="11" l="1"/>
  <c r="N40" i="11"/>
  <c r="K40" i="14"/>
  <c r="L39" i="14" s="1"/>
  <c r="L40" i="14" s="1"/>
  <c r="M39" i="14" s="1"/>
  <c r="M40" i="14" s="1"/>
  <c r="N39" i="14"/>
  <c r="R39" i="1"/>
  <c r="O40" i="1"/>
  <c r="P39" i="1" s="1"/>
  <c r="P40" i="1" s="1"/>
  <c r="Q39" i="1" s="1"/>
  <c r="Q40" i="1" s="1"/>
  <c r="O40" i="17"/>
  <c r="P39" i="17" s="1"/>
  <c r="P40" i="17" s="1"/>
  <c r="Q39" i="17" s="1"/>
  <c r="Q40" i="17" s="1"/>
  <c r="R39" i="17"/>
  <c r="O40" i="22"/>
  <c r="P39" i="22" s="1"/>
  <c r="P40" i="22" s="1"/>
  <c r="Q39" i="22" s="1"/>
  <c r="Q40" i="22" s="1"/>
  <c r="R39" i="22"/>
  <c r="R39" i="3"/>
  <c r="O40" i="3"/>
  <c r="P39" i="3" s="1"/>
  <c r="P40" i="3" s="1"/>
  <c r="Q39" i="3" s="1"/>
  <c r="Q40" i="3" s="1"/>
  <c r="R39" i="18"/>
  <c r="O40" i="18"/>
  <c r="P39" i="18" s="1"/>
  <c r="P40" i="18" s="1"/>
  <c r="Q39" i="18" s="1"/>
  <c r="Q40" i="18" s="1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R39" i="13"/>
  <c r="O40" i="13"/>
  <c r="P39" i="13" s="1"/>
  <c r="P40" i="13" s="1"/>
  <c r="Q39" i="13" s="1"/>
  <c r="Q40" i="13" s="1"/>
  <c r="R39" i="20"/>
  <c r="O40" i="20"/>
  <c r="P39" i="20" s="1"/>
  <c r="P40" i="20" s="1"/>
  <c r="Q39" i="20" s="1"/>
  <c r="Q40" i="20" s="1"/>
  <c r="O40" i="5"/>
  <c r="P39" i="5" s="1"/>
  <c r="P40" i="5" s="1"/>
  <c r="Q39" i="5" s="1"/>
  <c r="Q40" i="5" s="1"/>
  <c r="R39" i="5"/>
  <c r="R39" i="19"/>
  <c r="O40" i="19"/>
  <c r="P39" i="19" s="1"/>
  <c r="P40" i="19" s="1"/>
  <c r="Q39" i="19" s="1"/>
  <c r="Q40" i="19" s="1"/>
  <c r="O40" i="8"/>
  <c r="P39" i="8" s="1"/>
  <c r="P40" i="8" s="1"/>
  <c r="Q39" i="8" s="1"/>
  <c r="Q40" i="8" s="1"/>
  <c r="R39" i="8"/>
  <c r="O40" i="16"/>
  <c r="P39" i="16" s="1"/>
  <c r="P40" i="16" s="1"/>
  <c r="Q39" i="16" s="1"/>
  <c r="Q40" i="16" s="1"/>
  <c r="R39" i="16"/>
  <c r="O40" i="10"/>
  <c r="P39" i="10" s="1"/>
  <c r="P40" i="10" s="1"/>
  <c r="Q39" i="10" s="1"/>
  <c r="Q40" i="10" s="1"/>
  <c r="R39" i="10"/>
  <c r="R39" i="23"/>
  <c r="O40" i="23"/>
  <c r="P39" i="23" s="1"/>
  <c r="P40" i="23" s="1"/>
  <c r="Q39" i="23" s="1"/>
  <c r="Q40" i="23" s="1"/>
  <c r="O40" i="12"/>
  <c r="P39" i="12" s="1"/>
  <c r="P40" i="12" s="1"/>
  <c r="Q39" i="12" s="1"/>
  <c r="Q40" i="12" s="1"/>
  <c r="R39" i="12"/>
  <c r="R39" i="7"/>
  <c r="O40" i="7"/>
  <c r="P39" i="7" s="1"/>
  <c r="P40" i="7" s="1"/>
  <c r="Q39" i="7" s="1"/>
  <c r="Q40" i="7" s="1"/>
  <c r="O40" i="9"/>
  <c r="P39" i="9" s="1"/>
  <c r="P40" i="9" s="1"/>
  <c r="Q39" i="9" s="1"/>
  <c r="Q40" i="9" s="1"/>
  <c r="R39" i="9"/>
  <c r="R39" i="15"/>
  <c r="O40" i="15"/>
  <c r="P39" i="15" s="1"/>
  <c r="P40" i="15" s="1"/>
  <c r="Q39" i="15" s="1"/>
  <c r="Q40" i="15" s="1"/>
  <c r="R39" i="24"/>
  <c r="O40" i="24"/>
  <c r="P39" i="24" s="1"/>
  <c r="P40" i="24" s="1"/>
  <c r="Q39" i="24" s="1"/>
  <c r="Q40" i="24" s="1"/>
  <c r="O40" i="21"/>
  <c r="P39" i="21" s="1"/>
  <c r="P40" i="21" s="1"/>
  <c r="Q39" i="21" s="1"/>
  <c r="Q40" i="21" s="1"/>
  <c r="R39" i="21"/>
  <c r="O40" i="4"/>
  <c r="P39" i="4" s="1"/>
  <c r="P40" i="4" s="1"/>
  <c r="Q39" i="4" s="1"/>
  <c r="Q40" i="4" s="1"/>
  <c r="R39" i="4"/>
  <c r="O39" i="14" l="1"/>
  <c r="N40" i="14"/>
  <c r="R39" i="11"/>
  <c r="O40" i="11"/>
  <c r="P39" i="11" s="1"/>
  <c r="P40" i="11" s="1"/>
  <c r="Q39" i="11" s="1"/>
  <c r="Q40" i="11" s="1"/>
  <c r="S39" i="15"/>
  <c r="R40" i="15"/>
  <c r="R40" i="4"/>
  <c r="S39" i="4"/>
  <c r="R40" i="19"/>
  <c r="S39" i="19"/>
  <c r="R40" i="10"/>
  <c r="S39" i="10"/>
  <c r="S39" i="24"/>
  <c r="R40" i="24"/>
  <c r="R40" i="3"/>
  <c r="S39" i="3"/>
  <c r="R40" i="9"/>
  <c r="S39" i="9"/>
  <c r="R40" i="7"/>
  <c r="S39" i="7"/>
  <c r="R40" i="18"/>
  <c r="S39" i="18"/>
  <c r="R40" i="1"/>
  <c r="S39" i="1"/>
  <c r="R40" i="23"/>
  <c r="S39" i="23"/>
  <c r="R40" i="2"/>
  <c r="S39" i="2"/>
  <c r="R40" i="21"/>
  <c r="S39" i="21"/>
  <c r="R40" i="5"/>
  <c r="S39" i="5"/>
  <c r="R40" i="22"/>
  <c r="S39" i="22"/>
  <c r="R40" i="20"/>
  <c r="S39" i="20"/>
  <c r="R40" i="16"/>
  <c r="S39" i="16"/>
  <c r="R40" i="6"/>
  <c r="S39" i="6"/>
  <c r="R40" i="17"/>
  <c r="S39" i="17"/>
  <c r="R40" i="13"/>
  <c r="S39" i="13"/>
  <c r="R40" i="12"/>
  <c r="S39" i="12"/>
  <c r="S39" i="8"/>
  <c r="R40" i="8"/>
  <c r="S39" i="11" l="1"/>
  <c r="R40" i="11"/>
  <c r="O40" i="14"/>
  <c r="P39" i="14" s="1"/>
  <c r="P40" i="14" s="1"/>
  <c r="Q39" i="14" s="1"/>
  <c r="Q40" i="14" s="1"/>
  <c r="R39" i="14"/>
  <c r="V39" i="17"/>
  <c r="S40" i="17"/>
  <c r="T39" i="17" s="1"/>
  <c r="T40" i="17" s="1"/>
  <c r="U39" i="17" s="1"/>
  <c r="U40" i="17" s="1"/>
  <c r="V40" i="17" s="1"/>
  <c r="W40" i="17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16"/>
  <c r="S40" i="16"/>
  <c r="T39" i="16" s="1"/>
  <c r="T40" i="16" s="1"/>
  <c r="U39" i="16" s="1"/>
  <c r="U40" i="16" s="1"/>
  <c r="V40" i="16" s="1"/>
  <c r="W40" i="16" s="1"/>
  <c r="V39" i="3"/>
  <c r="S40" i="3"/>
  <c r="T39" i="3" s="1"/>
  <c r="T40" i="3" s="1"/>
  <c r="U39" i="3" s="1"/>
  <c r="U40" i="3" s="1"/>
  <c r="V40" i="3" s="1"/>
  <c r="W40" i="3" s="1"/>
  <c r="V39" i="22"/>
  <c r="S40" i="22"/>
  <c r="T39" i="22" s="1"/>
  <c r="T40" i="22" s="1"/>
  <c r="U39" i="22" s="1"/>
  <c r="U40" i="22" s="1"/>
  <c r="V40" i="22" s="1"/>
  <c r="W40" i="22" s="1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24"/>
  <c r="S40" i="24"/>
  <c r="T39" i="24" s="1"/>
  <c r="T40" i="24" s="1"/>
  <c r="U39" i="24" s="1"/>
  <c r="U40" i="24" s="1"/>
  <c r="V40" i="24" s="1"/>
  <c r="W40" i="24" s="1"/>
  <c r="V39" i="15"/>
  <c r="S40" i="15"/>
  <c r="T39" i="15" s="1"/>
  <c r="T40" i="15" s="1"/>
  <c r="U39" i="15" s="1"/>
  <c r="U40" i="15" s="1"/>
  <c r="V40" i="15" s="1"/>
  <c r="W40" i="15" s="1"/>
  <c r="S39" i="14" l="1"/>
  <c r="R40" i="14"/>
  <c r="V39" i="11"/>
  <c r="S40" i="11"/>
  <c r="T39" i="11" s="1"/>
  <c r="T40" i="11" s="1"/>
  <c r="U39" i="11" s="1"/>
  <c r="U40" i="11" s="1"/>
  <c r="V40" i="11" s="1"/>
  <c r="W40" i="11" s="1"/>
  <c r="V39" i="14" l="1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<sst xmlns="http://schemas.openxmlformats.org/spreadsheetml/2006/main" count="2520" uniqueCount="89">
  <si>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</si>
  <si>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</si>
  <si>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</si>
  <si>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</si>
  <si>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</si>
  <si>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</si>
  <si>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</si>
  <si>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</si>
  <si>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</si>
  <si>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</si>
  <si>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</si>
  <si>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</si>
  <si>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</si>
  <si>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</si>
  <si>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</si>
  <si>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</si>
  <si>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</si>
  <si>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</si>
  <si>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</si>
  <si>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</si>
  <si>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</si>
  <si>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</si>
  <si>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</si>
  <si>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</si>
  <si>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</si>
  <si>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</si>
  <si>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</si>
  <si>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</si>
  <si>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</si>
  <si>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</si>
  <si>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</si>
  <si>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</si>
  <si>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</si>
  <si>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</si>
  <si>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</si>
  <si>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</si>
  <si>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</si>
  <si>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</si>
  <si>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</si>
  <si>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</si>
  <si>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</si>
  <si>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</si>
  <si>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</si>
  <si>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</si>
  <si>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</si>
  <si>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</si>
  <si>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</si>
  <si>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</si>
  <si>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</si>
  <si>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</si>
  <si>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</si>
  <si>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</si>
  <si>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</si>
  <si>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</si>
  <si>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</si>
  <si>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</si>
  <si>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</si>
  <si>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</si>
  <si>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</si>
  <si>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</si>
  <si>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</si>
  <si>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</si>
  <si>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</si>
  <si>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water management                             ) for 1st Quarter ended 30 September 2024 (Figures Finalised as at 2024/10/25)</t>
  </si>
  <si>
    <t>Free State: Kopanong (FS162) - Table C7 Quarterly Budgeted Cash Flows ( Waste water management                             ) for 1st Quarter ended 30 September 2024 (Figures Finalised as at 2024/10/25)</t>
  </si>
  <si>
    <t>Free State: Mohokare (FS163) - Table C7 Quarterly Budgeted Cash Flows ( Waste water management                             ) for 1st Quarter ended 30 September 2024 (Figures Finalised as at 2024/10/25)</t>
  </si>
  <si>
    <t>Free State: Xhariep (DC16) - Table C7 Quarterly Budgeted Cash Flows ( Waste water management                             ) for 1st Quarter ended 30 September 2024 (Figures Finalised as at 2024/10/25)</t>
  </si>
  <si>
    <t>Free State: Masilonyana (FS181) - Table C7 Quarterly Budgeted Cash Flows ( Waste water management                             ) for 1st Quarter ended 30 September 2024 (Figures Finalised as at 2024/10/25)</t>
  </si>
  <si>
    <t>Free State: Tokologo (FS182) - Table C7 Quarterly Budgeted Cash Flows ( Waste water management                             ) for 1st Quarter ended 30 September 2024 (Figures Finalised as at 2024/10/25)</t>
  </si>
  <si>
    <t>Free State: Tswelopele (FS183) - Table C7 Quarterly Budgeted Cash Flows ( Waste water management                             ) for 1st Quarter ended 30 September 2024 (Figures Finalised as at 2024/10/25)</t>
  </si>
  <si>
    <t>Free State: Matjhabeng (FS184) - Table C7 Quarterly Budgeted Cash Flows ( Waste water management                             ) for 1st Quarter ended 30 September 2024 (Figures Finalised as at 2024/10/25)</t>
  </si>
  <si>
    <t>Free State: Nala (FS185) - Table C7 Quarterly Budgeted Cash Flows ( Waste water management                             ) for 1st Quarter ended 30 September 2024 (Figures Finalised as at 2024/10/25)</t>
  </si>
  <si>
    <t>Free State: Lejweleputswa (DC18) - Table C7 Quarterly Budgeted Cash Flows ( Waste water management                             ) for 1st Quarter ended 30 September 2024 (Figures Finalised as at 2024/10/25)</t>
  </si>
  <si>
    <t>Free State: Setsoto (FS191) - Table C7 Quarterly Budgeted Cash Flows ( Waste water management                             ) for 1st Quarter ended 30 September 2024 (Figures Finalised as at 2024/10/25)</t>
  </si>
  <si>
    <t>Free State: Dihlabeng (FS192) - Table C7 Quarterly Budgeted Cash Flows ( Waste water management                             ) for 1st Quarter ended 30 September 2024 (Figures Finalised as at 2024/10/25)</t>
  </si>
  <si>
    <t>Free State: Nketoana (FS193) - Table C7 Quarterly Budgeted Cash Flows ( Waste water management                             ) for 1st Quarter ended 30 September 2024 (Figures Finalised as at 2024/10/25)</t>
  </si>
  <si>
    <t>Free State: Maluti-a-Phofung (FS194) - Table C7 Quarterly Budgeted Cash Flows ( Waste water management                             ) for 1st Quarter ended 30 September 2024 (Figures Finalised as at 2024/10/25)</t>
  </si>
  <si>
    <t>Free State: Phumelela (FS195) - Table C7 Quarterly Budgeted Cash Flows ( Waste water management                             ) for 1st Quarter ended 30 September 2024 (Figures Finalised as at 2024/10/25)</t>
  </si>
  <si>
    <t>Free State: Mantsopa (FS196) - Table C7 Quarterly Budgeted Cash Flows ( Waste water management                             ) for 1st Quarter ended 30 September 2024 (Figures Finalised as at 2024/10/25)</t>
  </si>
  <si>
    <t>Free State: Thabo Mofutsanyana (DC19) - Table C7 Quarterly Budgeted Cash Flows ( Waste water management                             ) for 1st Quarter ended 30 September 2024 (Figures Finalised as at 2024/10/25)</t>
  </si>
  <si>
    <t>Free State: Moqhaka (FS201) - Table C7 Quarterly Budgeted Cash Flows ( Waste water management                             ) for 1st Quarter ended 30 September 2024 (Figures Finalised as at 2024/10/25)</t>
  </si>
  <si>
    <t>Free State: Ngwathe (FS203) - Table C7 Quarterly Budgeted Cash Flows ( Waste water management                             ) for 1st Quarter ended 30 September 2024 (Figures Finalised as at 2024/10/25)</t>
  </si>
  <si>
    <t>Free State: Metsimaholo (FS204) - Table C7 Quarterly Budgeted Cash Flows ( Waste water management                             ) for 1st Quarter ended 30 September 2024 (Figures Finalised as at 2024/10/25)</t>
  </si>
  <si>
    <t>Free State: Mafube (FS205) - Table C7 Quarterly Budgeted Cash Flows ( Waste water management                             ) for 1st Quarter ended 30 September 2024 (Figures Finalised as at 2024/10/25)</t>
  </si>
  <si>
    <t>Free State: Fezile Dabi (DC20)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</si>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</sst>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33547090</v>
      </c>
      <c r="D7" s="18"/>
      <c r="E7" s="19">
        <v>249528354</v>
      </c>
      <c r="F7" s="20">
        <v>249528354</v>
      </c>
      <c r="G7" s="20">
        <v>1836417</v>
      </c>
      <c r="H7" s="20">
        <v>1997487</v>
      </c>
      <c r="I7" s="20">
        <v>1742937</v>
      </c>
      <c r="J7" s="20">
        <v>5576841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5576841</v>
      </c>
      <c r="X7" s="20">
        <v>60586166</v>
      </c>
      <c r="Y7" s="20">
        <v>-55009325</v>
      </c>
      <c r="Z7" s="21">
        <v>-90.795190770117387</v>
      </c>
      <c r="AA7" s="22">
        <v>249528354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-4182055</v>
      </c>
      <c r="F8" s="20">
        <v>-4182055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-1045512</v>
      </c>
      <c r="Y8" s="20">
        <v>1045512</v>
      </c>
      <c r="Z8" s="21">
        <v>-100</v>
      </c>
      <c r="AA8" s="22">
        <v>-4182055</v>
      </c>
    </row>
    <row r="9" spans="1:27" ht="13.5" x14ac:dyDescent="0.25">
      <c r="A9" s="23" t="s">
        <v>37</v>
      </c>
      <c r="B9" s="17" t="s">
        <v>6</v>
      </c>
      <c r="C9" s="18">
        <v>52440020</v>
      </c>
      <c r="D9" s="18"/>
      <c r="E9" s="19">
        <v>96876475</v>
      </c>
      <c r="F9" s="20">
        <v>96876475</v>
      </c>
      <c r="G9" s="20">
        <v>1449</v>
      </c>
      <c r="H9" s="20">
        <v>24937537</v>
      </c>
      <c r="I9" s="20">
        <v>1325004</v>
      </c>
      <c r="J9" s="20">
        <v>26263990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26263990</v>
      </c>
      <c r="X9" s="20">
        <v>29873321</v>
      </c>
      <c r="Y9" s="20">
        <v>-3609331</v>
      </c>
      <c r="Z9" s="21">
        <v>-12.082121703174549</v>
      </c>
      <c r="AA9" s="22">
        <v>96876475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7354705</v>
      </c>
      <c r="F11" s="20">
        <v>7354705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1838676</v>
      </c>
      <c r="Y11" s="20">
        <v>-1838676</v>
      </c>
      <c r="Z11" s="21">
        <v>-100</v>
      </c>
      <c r="AA11" s="22">
        <v>7354705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113737178</v>
      </c>
      <c r="D14" s="18"/>
      <c r="E14" s="19">
        <v>-82174220</v>
      </c>
      <c r="F14" s="20">
        <v>-82174220</v>
      </c>
      <c r="G14" s="20">
        <v>-6954807</v>
      </c>
      <c r="H14" s="20">
        <v>-1102343</v>
      </c>
      <c r="I14" s="20">
        <v>-2020073</v>
      </c>
      <c r="J14" s="20">
        <v>-10077223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-10077223</v>
      </c>
      <c r="X14" s="20">
        <v>-20319055</v>
      </c>
      <c r="Y14" s="20">
        <v>10241832</v>
      </c>
      <c r="Z14" s="21">
        <v>-50.405060668421832</v>
      </c>
      <c r="AA14" s="22">
        <v>-82174220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-500000</v>
      </c>
      <c r="F15" s="20">
        <v>-500000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-125001</v>
      </c>
      <c r="Y15" s="20">
        <v>125001</v>
      </c>
      <c r="Z15" s="21">
        <v>-100</v>
      </c>
      <c r="AA15" s="22">
        <v>-500000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199724288</v>
      </c>
      <c r="D17" s="26">
        <f>SUM(D6:D16)</f>
        <v>0</v>
      </c>
      <c r="E17" s="27">
        <f t="shared" si="0"/>
        <v>266903259</v>
      </c>
      <c r="F17" s="28">
        <f t="shared" si="0"/>
        <v>266903259</v>
      </c>
      <c r="G17" s="28">
        <f t="shared" si="0"/>
        <v>-5116941</v>
      </c>
      <c r="H17" s="28">
        <f t="shared" si="0"/>
        <v>25832681</v>
      </c>
      <c r="I17" s="28">
        <f t="shared" si="0"/>
        <v>1047868</v>
      </c>
      <c r="J17" s="28">
        <f t="shared" si="0"/>
        <v>21763608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21763608</v>
      </c>
      <c r="X17" s="28">
        <f t="shared" si="0"/>
        <v>70808595</v>
      </c>
      <c r="Y17" s="28">
        <f t="shared" si="0"/>
        <v>-49044987</v>
      </c>
      <c r="Z17" s="29">
        <f>+IF(X17&lt;&gt;0,+(Y17/X17)*100,0)</f>
        <v>-69.264171955396094</v>
      </c>
      <c r="AA17" s="30">
        <f>SUM(AA6:AA16)</f>
        <v>266903259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-82414392</v>
      </c>
      <c r="D26" s="18"/>
      <c r="E26" s="19">
        <v>-243101322</v>
      </c>
      <c r="F26" s="20">
        <v>-243101322</v>
      </c>
      <c r="G26" s="20">
        <v>-10301923</v>
      </c>
      <c r="H26" s="20">
        <v>-6329530</v>
      </c>
      <c r="I26" s="20">
        <v>-10222910</v>
      </c>
      <c r="J26" s="20">
        <v>-26854363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-26854363</v>
      </c>
      <c r="X26" s="20">
        <v>-60775329</v>
      </c>
      <c r="Y26" s="20">
        <v>33920966</v>
      </c>
      <c r="Z26" s="21">
        <v>-55.813710198096999</v>
      </c>
      <c r="AA26" s="22">
        <v>-243101322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-82414392</v>
      </c>
      <c r="D27" s="26">
        <f>SUM(D21:D26)</f>
        <v>0</v>
      </c>
      <c r="E27" s="27">
        <f t="shared" si="1"/>
        <v>-243101322</v>
      </c>
      <c r="F27" s="28">
        <f t="shared" si="1"/>
        <v>-243101322</v>
      </c>
      <c r="G27" s="28">
        <f t="shared" si="1"/>
        <v>-10301923</v>
      </c>
      <c r="H27" s="28">
        <f t="shared" si="1"/>
        <v>-6329530</v>
      </c>
      <c r="I27" s="28">
        <f t="shared" si="1"/>
        <v>-10222910</v>
      </c>
      <c r="J27" s="28">
        <f t="shared" si="1"/>
        <v>-26854363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-26854363</v>
      </c>
      <c r="X27" s="28">
        <f t="shared" si="1"/>
        <v>-60775329</v>
      </c>
      <c r="Y27" s="28">
        <f t="shared" si="1"/>
        <v>33920966</v>
      </c>
      <c r="Z27" s="29">
        <f>+IF(X27&lt;&gt;0,+(Y27/X27)*100,0)</f>
        <v>-55.813710198096999</v>
      </c>
      <c r="AA27" s="30">
        <f>SUM(AA21:AA26)</f>
        <v>-243101322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-5221662</v>
      </c>
      <c r="X35" s="20"/>
      <c r="Y35" s="20">
        <v>-5221662</v>
      </c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-97688592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-1691571</v>
      </c>
      <c r="H36" s="28">
        <f t="shared" si="2"/>
        <v>-1766032</v>
      </c>
      <c r="I36" s="28">
        <f t="shared" si="2"/>
        <v>-1764059</v>
      </c>
      <c r="J36" s="28">
        <f t="shared" si="2"/>
        <v>-5221662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-5221662</v>
      </c>
      <c r="X36" s="28">
        <f t="shared" si="2"/>
        <v>0</v>
      </c>
      <c r="Y36" s="28">
        <f t="shared" si="2"/>
        <v>-5221662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19621304</v>
      </c>
      <c r="D38" s="32">
        <f>+D17+D27+D36</f>
        <v>0</v>
      </c>
      <c r="E38" s="33">
        <f t="shared" si="3"/>
        <v>23801937</v>
      </c>
      <c r="F38" s="2">
        <f t="shared" si="3"/>
        <v>23801937</v>
      </c>
      <c r="G38" s="2">
        <f t="shared" si="3"/>
        <v>-17110435</v>
      </c>
      <c r="H38" s="2">
        <f t="shared" si="3"/>
        <v>17737119</v>
      </c>
      <c r="I38" s="2">
        <f t="shared" si="3"/>
        <v>-10939101</v>
      </c>
      <c r="J38" s="2">
        <f t="shared" si="3"/>
        <v>-10312417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-10312417</v>
      </c>
      <c r="X38" s="2">
        <f t="shared" si="3"/>
        <v>10033266</v>
      </c>
      <c r="Y38" s="2">
        <f t="shared" si="3"/>
        <v>-20345683</v>
      </c>
      <c r="Z38" s="34">
        <f>+IF(X38&lt;&gt;0,+(Y38/X38)*100,0)</f>
        <v>-202.78225455200732</v>
      </c>
      <c r="AA38" s="35">
        <f>+AA17+AA27+AA36</f>
        <v>23801937</v>
      </c>
    </row>
    <row r="39" spans="1:27" ht="13.5" x14ac:dyDescent="0.25">
      <c r="A39" s="23" t="s">
        <v>60</v>
      </c>
      <c r="B39" s="17"/>
      <c r="C39" s="32">
        <v>-54968002</v>
      </c>
      <c r="D39" s="32"/>
      <c r="E39" s="33">
        <v>-13451768</v>
      </c>
      <c r="F39" s="2">
        <v>-13451768</v>
      </c>
      <c r="G39" s="2">
        <v>-39362483</v>
      </c>
      <c r="H39" s="2">
        <f>+G40+H60</f>
        <v>-42388918</v>
      </c>
      <c r="I39" s="2">
        <f>+H40+I60</f>
        <v>-60205432</v>
      </c>
      <c r="J39" s="2">
        <f>+G39</f>
        <v>-39362483</v>
      </c>
      <c r="K39" s="2">
        <f>+I40+K60</f>
        <v>-71144533</v>
      </c>
      <c r="L39" s="2">
        <f>+K40+L60</f>
        <v>-71144533</v>
      </c>
      <c r="M39" s="2">
        <f>+L40+M60</f>
        <v>-71144533</v>
      </c>
      <c r="N39" s="2">
        <f>+K39</f>
        <v>-71144533</v>
      </c>
      <c r="O39" s="2">
        <f>+M40+O60</f>
        <v>-71144533</v>
      </c>
      <c r="P39" s="2">
        <f>+O40+P60</f>
        <v>-71144533</v>
      </c>
      <c r="Q39" s="2">
        <f>+P40+Q60</f>
        <v>-71144533</v>
      </c>
      <c r="R39" s="2">
        <f>+O39</f>
        <v>-71144533</v>
      </c>
      <c r="S39" s="2">
        <f>+Q40+S60</f>
        <v>-71144533</v>
      </c>
      <c r="T39" s="2">
        <f>+S40+T60</f>
        <v>-71144533</v>
      </c>
      <c r="U39" s="2">
        <f>+T40+U60</f>
        <v>-71144533</v>
      </c>
      <c r="V39" s="2">
        <f>+S39</f>
        <v>-71144533</v>
      </c>
      <c r="W39" s="2">
        <f>+G39</f>
        <v>-39362483</v>
      </c>
      <c r="X39" s="2">
        <v>-13451768</v>
      </c>
      <c r="Y39" s="2">
        <f>+W39-X39</f>
        <v>-25910715</v>
      </c>
      <c r="Z39" s="34">
        <f>+IF(X39&lt;&gt;0,+(Y39/X39)*100,0)</f>
        <v>192.61940140507926</v>
      </c>
      <c r="AA39" s="35">
        <v>-13451768</v>
      </c>
    </row>
    <row r="40" spans="1:27" ht="13.5" x14ac:dyDescent="0.25">
      <c r="A40" s="41" t="s">
        <v>62</v>
      </c>
      <c r="B40" s="42" t="s">
        <v>61</v>
      </c>
      <c r="C40" s="43">
        <f>+C38+C39</f>
        <v>-35346698</v>
      </c>
      <c r="D40" s="43">
        <f t="shared" ref="D40:AA40" si="4">+D38+D39</f>
        <v>0</v>
      </c>
      <c r="E40" s="44">
        <f t="shared" si="4"/>
        <v>10350169</v>
      </c>
      <c r="F40" s="45">
        <f t="shared" si="4"/>
        <v>10350169</v>
      </c>
      <c r="G40" s="45">
        <f t="shared" si="4"/>
        <v>-56472918</v>
      </c>
      <c r="H40" s="45">
        <f t="shared" si="4"/>
        <v>-24651799</v>
      </c>
      <c r="I40" s="45">
        <f t="shared" si="4"/>
        <v>-71144533</v>
      </c>
      <c r="J40" s="45">
        <f>+I40</f>
        <v>-71144533</v>
      </c>
      <c r="K40" s="45">
        <f t="shared" si="4"/>
        <v>-71144533</v>
      </c>
      <c r="L40" s="45">
        <f t="shared" si="4"/>
        <v>-71144533</v>
      </c>
      <c r="M40" s="45">
        <f t="shared" si="4"/>
        <v>-71144533</v>
      </c>
      <c r="N40" s="45">
        <f>+M40</f>
        <v>-71144533</v>
      </c>
      <c r="O40" s="45">
        <f t="shared" si="4"/>
        <v>-71144533</v>
      </c>
      <c r="P40" s="45">
        <f t="shared" si="4"/>
        <v>-71144533</v>
      </c>
      <c r="Q40" s="45">
        <f t="shared" si="4"/>
        <v>-71144533</v>
      </c>
      <c r="R40" s="45">
        <f>+Q40</f>
        <v>-71144533</v>
      </c>
      <c r="S40" s="45">
        <f t="shared" si="4"/>
        <v>-71144533</v>
      </c>
      <c r="T40" s="45">
        <f t="shared" si="4"/>
        <v>-71144533</v>
      </c>
      <c r="U40" s="45">
        <f t="shared" si="4"/>
        <v>-71144533</v>
      </c>
      <c r="V40" s="45">
        <f>+U40</f>
        <v>-71144533</v>
      </c>
      <c r="W40" s="45">
        <f>+V40</f>
        <v>-71144533</v>
      </c>
      <c r="X40" s="45">
        <f t="shared" si="4"/>
        <v>-3418502</v>
      </c>
      <c r="Y40" s="45">
        <f t="shared" si="4"/>
        <v>-46256398</v>
      </c>
      <c r="Z40" s="46">
        <f>+IF(X40&lt;&gt;0,+(Y40/X40)*100,0)</f>
        <v>1353.1189392312774</v>
      </c>
      <c r="AA40" s="47">
        <f t="shared" si="4"/>
        <v>10350169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-39362483</v>
      </c>
      <c r="H60">
        <v>14084000</v>
      </c>
      <c r="I60">
        <v>-35553633</v>
      </c>
      <c r="J60">
        <v>-39362483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-5221662</v>
      </c>
      <c r="X35" s="20"/>
      <c r="Y35" s="20">
        <v>-5221662</v>
      </c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-97688592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-1691571</v>
      </c>
      <c r="H36" s="28">
        <f t="shared" si="2"/>
        <v>-1766032</v>
      </c>
      <c r="I36" s="28">
        <f t="shared" si="2"/>
        <v>-1764059</v>
      </c>
      <c r="J36" s="28">
        <f t="shared" si="2"/>
        <v>-5221662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-5221662</v>
      </c>
      <c r="X36" s="28">
        <f t="shared" si="2"/>
        <v>0</v>
      </c>
      <c r="Y36" s="28">
        <f t="shared" si="2"/>
        <v>-5221662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-97688592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-1691571</v>
      </c>
      <c r="H38" s="2">
        <f t="shared" si="3"/>
        <v>-1766032</v>
      </c>
      <c r="I38" s="2">
        <f t="shared" si="3"/>
        <v>-1764059</v>
      </c>
      <c r="J38" s="2">
        <f t="shared" si="3"/>
        <v>-5221662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-5221662</v>
      </c>
      <c r="X38" s="2">
        <f t="shared" si="3"/>
        <v>0</v>
      </c>
      <c r="Y38" s="2">
        <f t="shared" si="3"/>
        <v>-5221662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-1691571</v>
      </c>
      <c r="I39" s="2">
        <f>+H40+I60</f>
        <v>-3457603</v>
      </c>
      <c r="J39" s="2">
        <f>+G39</f>
        <v>0</v>
      </c>
      <c r="K39" s="2">
        <f>+I40+K60</f>
        <v>-5221662</v>
      </c>
      <c r="L39" s="2">
        <f>+K40+L60</f>
        <v>-5221662</v>
      </c>
      <c r="M39" s="2">
        <f>+L40+M60</f>
        <v>-5221662</v>
      </c>
      <c r="N39" s="2">
        <f>+K39</f>
        <v>-5221662</v>
      </c>
      <c r="O39" s="2">
        <f>+M40+O60</f>
        <v>-5221662</v>
      </c>
      <c r="P39" s="2">
        <f>+O40+P60</f>
        <v>-5221662</v>
      </c>
      <c r="Q39" s="2">
        <f>+P40+Q60</f>
        <v>-5221662</v>
      </c>
      <c r="R39" s="2">
        <f>+O39</f>
        <v>-5221662</v>
      </c>
      <c r="S39" s="2">
        <f>+Q40+S60</f>
        <v>-5221662</v>
      </c>
      <c r="T39" s="2">
        <f>+S40+T60</f>
        <v>-5221662</v>
      </c>
      <c r="U39" s="2">
        <f>+T40+U60</f>
        <v>-5221662</v>
      </c>
      <c r="V39" s="2">
        <f>+S39</f>
        <v>-5221662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-97688592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-1691571</v>
      </c>
      <c r="H40" s="45">
        <f t="shared" si="4"/>
        <v>-3457603</v>
      </c>
      <c r="I40" s="45">
        <f t="shared" si="4"/>
        <v>-5221662</v>
      </c>
      <c r="J40" s="45">
        <f>+I40</f>
        <v>-5221662</v>
      </c>
      <c r="K40" s="45">
        <f t="shared" si="4"/>
        <v>-5221662</v>
      </c>
      <c r="L40" s="45">
        <f t="shared" si="4"/>
        <v>-5221662</v>
      </c>
      <c r="M40" s="45">
        <f t="shared" si="4"/>
        <v>-5221662</v>
      </c>
      <c r="N40" s="45">
        <f>+M40</f>
        <v>-5221662</v>
      </c>
      <c r="O40" s="45">
        <f t="shared" si="4"/>
        <v>-5221662</v>
      </c>
      <c r="P40" s="45">
        <f t="shared" si="4"/>
        <v>-5221662</v>
      </c>
      <c r="Q40" s="45">
        <f t="shared" si="4"/>
        <v>-5221662</v>
      </c>
      <c r="R40" s="45">
        <f>+Q40</f>
        <v>-5221662</v>
      </c>
      <c r="S40" s="45">
        <f t="shared" si="4"/>
        <v>-5221662</v>
      </c>
      <c r="T40" s="45">
        <f t="shared" si="4"/>
        <v>-5221662</v>
      </c>
      <c r="U40" s="45">
        <f t="shared" si="4"/>
        <v>-5221662</v>
      </c>
      <c r="V40" s="45">
        <f>+U40</f>
        <v>-5221662</v>
      </c>
      <c r="W40" s="45">
        <f>+V40</f>
        <v>-5221662</v>
      </c>
      <c r="X40" s="45">
        <f t="shared" si="4"/>
        <v>0</v>
      </c>
      <c r="Y40" s="45">
        <f t="shared" si="4"/>
        <v>-5221662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124793</v>
      </c>
      <c r="F8" s="20">
        <v>124793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31200</v>
      </c>
      <c r="Y8" s="20">
        <v>-31200</v>
      </c>
      <c r="Z8" s="21">
        <v>-100</v>
      </c>
      <c r="AA8" s="22">
        <v>124793</v>
      </c>
    </row>
    <row r="9" spans="1:27" ht="13.5" x14ac:dyDescent="0.25">
      <c r="A9" s="23" t="s">
        <v>37</v>
      </c>
      <c r="B9" s="17" t="s">
        <v>6</v>
      </c>
      <c r="C9" s="18">
        <v>183814</v>
      </c>
      <c r="D9" s="18"/>
      <c r="E9" s="19">
        <v>15684843</v>
      </c>
      <c r="F9" s="20">
        <v>15684843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3921210</v>
      </c>
      <c r="Y9" s="20">
        <v>-3921210</v>
      </c>
      <c r="Z9" s="21">
        <v>-100</v>
      </c>
      <c r="AA9" s="22">
        <v>15684843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153256494</v>
      </c>
      <c r="D14" s="18"/>
      <c r="E14" s="19">
        <v>-16565426</v>
      </c>
      <c r="F14" s="20">
        <v>-16565426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-4141359</v>
      </c>
      <c r="Y14" s="20">
        <v>4141359</v>
      </c>
      <c r="Z14" s="21">
        <v>-100</v>
      </c>
      <c r="AA14" s="22">
        <v>-16565426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153440308</v>
      </c>
      <c r="D17" s="26">
        <f>SUM(D6:D16)</f>
        <v>0</v>
      </c>
      <c r="E17" s="27">
        <f t="shared" si="0"/>
        <v>-755790</v>
      </c>
      <c r="F17" s="28">
        <f t="shared" si="0"/>
        <v>-755790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-188949</v>
      </c>
      <c r="Y17" s="28">
        <f t="shared" si="0"/>
        <v>188949</v>
      </c>
      <c r="Z17" s="29">
        <f>+IF(X17&lt;&gt;0,+(Y17/X17)*100,0)</f>
        <v>-100</v>
      </c>
      <c r="AA17" s="30">
        <f>SUM(AA6:AA16)</f>
        <v>-755790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153440308</v>
      </c>
      <c r="D38" s="32">
        <f>+D17+D27+D36</f>
        <v>0</v>
      </c>
      <c r="E38" s="33">
        <f t="shared" si="3"/>
        <v>-755790</v>
      </c>
      <c r="F38" s="2">
        <f t="shared" si="3"/>
        <v>-755790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-188949</v>
      </c>
      <c r="Y38" s="2">
        <f t="shared" si="3"/>
        <v>188949</v>
      </c>
      <c r="Z38" s="34">
        <f>+IF(X38&lt;&gt;0,+(Y38/X38)*100,0)</f>
        <v>-100</v>
      </c>
      <c r="AA38" s="35">
        <f>+AA17+AA27+AA36</f>
        <v>-755790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153440308</v>
      </c>
      <c r="D40" s="43">
        <f t="shared" ref="D40:AA40" si="4">+D38+D39</f>
        <v>0</v>
      </c>
      <c r="E40" s="44">
        <f t="shared" si="4"/>
        <v>-755790</v>
      </c>
      <c r="F40" s="45">
        <f t="shared" si="4"/>
        <v>-755790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-188949</v>
      </c>
      <c r="Y40" s="45">
        <f t="shared" si="4"/>
        <v>188949</v>
      </c>
      <c r="Z40" s="46">
        <f>+IF(X40&lt;&gt;0,+(Y40/X40)*100,0)</f>
        <v>-100</v>
      </c>
      <c r="AA40" s="47">
        <f t="shared" si="4"/>
        <v>-755790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14191284</v>
      </c>
      <c r="F7" s="20">
        <v>14191284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3547821</v>
      </c>
      <c r="Y7" s="20">
        <v>-3547821</v>
      </c>
      <c r="Z7" s="21">
        <v>-100</v>
      </c>
      <c r="AA7" s="22">
        <v>14191284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14191284</v>
      </c>
      <c r="F17" s="28">
        <f t="shared" si="0"/>
        <v>14191284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3547821</v>
      </c>
      <c r="Y17" s="28">
        <f t="shared" si="0"/>
        <v>-3547821</v>
      </c>
      <c r="Z17" s="29">
        <f>+IF(X17&lt;&gt;0,+(Y17/X17)*100,0)</f>
        <v>-100</v>
      </c>
      <c r="AA17" s="30">
        <f>SUM(AA6:AA16)</f>
        <v>14191284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14191284</v>
      </c>
      <c r="F38" s="2">
        <f t="shared" si="3"/>
        <v>14191284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3547821</v>
      </c>
      <c r="Y38" s="2">
        <f t="shared" si="3"/>
        <v>-3547821</v>
      </c>
      <c r="Z38" s="34">
        <f>+IF(X38&lt;&gt;0,+(Y38/X38)*100,0)</f>
        <v>-100</v>
      </c>
      <c r="AA38" s="35">
        <f>+AA17+AA27+AA36</f>
        <v>14191284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14191284</v>
      </c>
      <c r="F40" s="45">
        <f t="shared" si="4"/>
        <v>14191284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3547821</v>
      </c>
      <c r="Y40" s="45">
        <f t="shared" si="4"/>
        <v>-3547821</v>
      </c>
      <c r="Z40" s="46">
        <f>+IF(X40&lt;&gt;0,+(Y40/X40)*100,0)</f>
        <v>-100</v>
      </c>
      <c r="AA40" s="47">
        <f t="shared" si="4"/>
        <v>14191284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3540866</v>
      </c>
      <c r="D7" s="18"/>
      <c r="E7" s="19">
        <v>12756857</v>
      </c>
      <c r="F7" s="20">
        <v>12756857</v>
      </c>
      <c r="G7" s="20"/>
      <c r="H7" s="20"/>
      <c r="I7" s="20">
        <v>284672</v>
      </c>
      <c r="J7" s="20">
        <v>284672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284672</v>
      </c>
      <c r="X7" s="20">
        <v>3189213</v>
      </c>
      <c r="Y7" s="20">
        <v>-2904541</v>
      </c>
      <c r="Z7" s="21">
        <v>-91.073910710886992</v>
      </c>
      <c r="AA7" s="22">
        <v>12756857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1250567</v>
      </c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331251</v>
      </c>
      <c r="Y9" s="20">
        <v>993753</v>
      </c>
      <c r="Z9" s="21">
        <v>300</v>
      </c>
      <c r="AA9" s="22">
        <v>1325004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-1290262</v>
      </c>
      <c r="D14" s="18"/>
      <c r="E14" s="19">
        <v>-10213500</v>
      </c>
      <c r="F14" s="20">
        <v>-10213500</v>
      </c>
      <c r="G14" s="20"/>
      <c r="H14" s="20"/>
      <c r="I14" s="20">
        <v>-476281</v>
      </c>
      <c r="J14" s="20">
        <v>-476281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-476281</v>
      </c>
      <c r="X14" s="20">
        <v>-2553375</v>
      </c>
      <c r="Y14" s="20">
        <v>2077094</v>
      </c>
      <c r="Z14" s="21">
        <v>-81.347001517599267</v>
      </c>
      <c r="AA14" s="22">
        <v>-10213500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3501171</v>
      </c>
      <c r="D17" s="26">
        <f>SUM(D6:D16)</f>
        <v>0</v>
      </c>
      <c r="E17" s="27">
        <f t="shared" si="0"/>
        <v>3868361</v>
      </c>
      <c r="F17" s="28">
        <f t="shared" si="0"/>
        <v>3868361</v>
      </c>
      <c r="G17" s="28">
        <f t="shared" si="0"/>
        <v>0</v>
      </c>
      <c r="H17" s="28">
        <f t="shared" si="0"/>
        <v>0</v>
      </c>
      <c r="I17" s="28">
        <f t="shared" si="0"/>
        <v>1133395</v>
      </c>
      <c r="J17" s="28">
        <f t="shared" si="0"/>
        <v>1133395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1133395</v>
      </c>
      <c r="X17" s="28">
        <f t="shared" si="0"/>
        <v>967089</v>
      </c>
      <c r="Y17" s="28">
        <f t="shared" si="0"/>
        <v>166306</v>
      </c>
      <c r="Z17" s="29">
        <f>+IF(X17&lt;&gt;0,+(Y17/X17)*100,0)</f>
        <v>17.196555849565033</v>
      </c>
      <c r="AA17" s="30">
        <f>SUM(AA6:AA16)</f>
        <v>3868361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-11362705</v>
      </c>
      <c r="D26" s="18"/>
      <c r="E26" s="19">
        <v>-22821516</v>
      </c>
      <c r="F26" s="20">
        <v>-22821516</v>
      </c>
      <c r="G26" s="20"/>
      <c r="H26" s="20"/>
      <c r="I26" s="20">
        <v>-1152448</v>
      </c>
      <c r="J26" s="20">
        <v>-1152448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-1152448</v>
      </c>
      <c r="X26" s="20">
        <v>-5705379</v>
      </c>
      <c r="Y26" s="20">
        <v>4552931</v>
      </c>
      <c r="Z26" s="21">
        <v>-79.800675818381222</v>
      </c>
      <c r="AA26" s="22">
        <v>-22821516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-11362705</v>
      </c>
      <c r="D27" s="26">
        <f>SUM(D21:D26)</f>
        <v>0</v>
      </c>
      <c r="E27" s="27">
        <f t="shared" si="1"/>
        <v>-22821516</v>
      </c>
      <c r="F27" s="28">
        <f t="shared" si="1"/>
        <v>-22821516</v>
      </c>
      <c r="G27" s="28">
        <f t="shared" si="1"/>
        <v>0</v>
      </c>
      <c r="H27" s="28">
        <f t="shared" si="1"/>
        <v>0</v>
      </c>
      <c r="I27" s="28">
        <f t="shared" si="1"/>
        <v>-1152448</v>
      </c>
      <c r="J27" s="28">
        <f t="shared" si="1"/>
        <v>-1152448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-1152448</v>
      </c>
      <c r="X27" s="28">
        <f t="shared" si="1"/>
        <v>-5705379</v>
      </c>
      <c r="Y27" s="28">
        <f t="shared" si="1"/>
        <v>4552931</v>
      </c>
      <c r="Z27" s="29">
        <f>+IF(X27&lt;&gt;0,+(Y27/X27)*100,0)</f>
        <v>-79.800675818381222</v>
      </c>
      <c r="AA27" s="30">
        <f>SUM(AA21:AA26)</f>
        <v>-22821516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-7861534</v>
      </c>
      <c r="D38" s="32">
        <f>+D17+D27+D36</f>
        <v>0</v>
      </c>
      <c r="E38" s="33">
        <f t="shared" si="3"/>
        <v>-18953155</v>
      </c>
      <c r="F38" s="2">
        <f t="shared" si="3"/>
        <v>-18953155</v>
      </c>
      <c r="G38" s="2">
        <f t="shared" si="3"/>
        <v>0</v>
      </c>
      <c r="H38" s="2">
        <f t="shared" si="3"/>
        <v>0</v>
      </c>
      <c r="I38" s="2">
        <f t="shared" si="3"/>
        <v>-19053</v>
      </c>
      <c r="J38" s="2">
        <f t="shared" si="3"/>
        <v>-19053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-19053</v>
      </c>
      <c r="X38" s="2">
        <f t="shared" si="3"/>
        <v>-4738290</v>
      </c>
      <c r="Y38" s="2">
        <f t="shared" si="3"/>
        <v>4719237</v>
      </c>
      <c r="Z38" s="34">
        <f>+IF(X38&lt;&gt;0,+(Y38/X38)*100,0)</f>
        <v>-99.59789291073362</v>
      </c>
      <c r="AA38" s="35">
        <f>+AA17+AA27+AA36</f>
        <v>-18953155</v>
      </c>
    </row>
    <row r="39" spans="1:27" ht="13.5" x14ac:dyDescent="0.25">
      <c r="A39" s="23" t="s">
        <v>60</v>
      </c>
      <c r="B39" s="17"/>
      <c r="C39" s="32">
        <v>-27708007</v>
      </c>
      <c r="D39" s="32"/>
      <c r="E39" s="33"/>
      <c r="F39" s="2"/>
      <c r="G39" s="2"/>
      <c r="H39" s="2">
        <f>+G40+H60</f>
        <v>0</v>
      </c>
      <c r="I39" s="2">
        <f>+H40+I60</f>
        <v>-35553633</v>
      </c>
      <c r="J39" s="2">
        <f>+G39</f>
        <v>0</v>
      </c>
      <c r="K39" s="2">
        <f>+I40+K60</f>
        <v>-35572686</v>
      </c>
      <c r="L39" s="2">
        <f>+K40+L60</f>
        <v>-35572686</v>
      </c>
      <c r="M39" s="2">
        <f>+L40+M60</f>
        <v>-35572686</v>
      </c>
      <c r="N39" s="2">
        <f>+K39</f>
        <v>-35572686</v>
      </c>
      <c r="O39" s="2">
        <f>+M40+O60</f>
        <v>-35572686</v>
      </c>
      <c r="P39" s="2">
        <f>+O40+P60</f>
        <v>-35572686</v>
      </c>
      <c r="Q39" s="2">
        <f>+P40+Q60</f>
        <v>-35572686</v>
      </c>
      <c r="R39" s="2">
        <f>+O39</f>
        <v>-35572686</v>
      </c>
      <c r="S39" s="2">
        <f>+Q40+S60</f>
        <v>-35572686</v>
      </c>
      <c r="T39" s="2">
        <f>+S40+T60</f>
        <v>-35572686</v>
      </c>
      <c r="U39" s="2">
        <f>+T40+U60</f>
        <v>-35572686</v>
      </c>
      <c r="V39" s="2">
        <f>+S39</f>
        <v>-35572686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-35569541</v>
      </c>
      <c r="D40" s="43">
        <f t="shared" ref="D40:AA40" si="4">+D38+D39</f>
        <v>0</v>
      </c>
      <c r="E40" s="44">
        <f t="shared" si="4"/>
        <v>-18953155</v>
      </c>
      <c r="F40" s="45">
        <f t="shared" si="4"/>
        <v>-18953155</v>
      </c>
      <c r="G40" s="45">
        <f t="shared" si="4"/>
        <v>0</v>
      </c>
      <c r="H40" s="45">
        <f t="shared" si="4"/>
        <v>0</v>
      </c>
      <c r="I40" s="45">
        <f t="shared" si="4"/>
        <v>-35572686</v>
      </c>
      <c r="J40" s="45">
        <f>+I40</f>
        <v>-35572686</v>
      </c>
      <c r="K40" s="45">
        <f t="shared" si="4"/>
        <v>-35572686</v>
      </c>
      <c r="L40" s="45">
        <f t="shared" si="4"/>
        <v>-35572686</v>
      </c>
      <c r="M40" s="45">
        <f t="shared" si="4"/>
        <v>-35572686</v>
      </c>
      <c r="N40" s="45">
        <f>+M40</f>
        <v>-35572686</v>
      </c>
      <c r="O40" s="45">
        <f t="shared" si="4"/>
        <v>-35572686</v>
      </c>
      <c r="P40" s="45">
        <f t="shared" si="4"/>
        <v>-35572686</v>
      </c>
      <c r="Q40" s="45">
        <f t="shared" si="4"/>
        <v>-35572686</v>
      </c>
      <c r="R40" s="45">
        <f>+Q40</f>
        <v>-35572686</v>
      </c>
      <c r="S40" s="45">
        <f t="shared" si="4"/>
        <v>-35572686</v>
      </c>
      <c r="T40" s="45">
        <f t="shared" si="4"/>
        <v>-35572686</v>
      </c>
      <c r="U40" s="45">
        <f t="shared" si="4"/>
        <v>-35572686</v>
      </c>
      <c r="V40" s="45">
        <f>+U40</f>
        <v>-35572686</v>
      </c>
      <c r="W40" s="45">
        <f>+V40</f>
        <v>-35572686</v>
      </c>
      <c r="X40" s="45">
        <f t="shared" si="4"/>
        <v>-4738290</v>
      </c>
      <c r="Y40" s="45">
        <f t="shared" si="4"/>
        <v>4719237</v>
      </c>
      <c r="Z40" s="46">
        <f>+IF(X40&lt;&gt;0,+(Y40/X40)*100,0)</f>
        <v>-99.59789291073362</v>
      </c>
      <c r="AA40" s="47">
        <f t="shared" si="4"/>
        <v>-18953155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-35553633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208745</v>
      </c>
      <c r="D7" s="18"/>
      <c r="E7" s="19">
        <v>15648779</v>
      </c>
      <c r="F7" s="20">
        <v>15648779</v>
      </c>
      <c r="G7" s="20">
        <v>17884</v>
      </c>
      <c r="H7" s="20">
        <v>38009</v>
      </c>
      <c r="I7" s="20">
        <v>60271</v>
      </c>
      <c r="J7" s="20">
        <v>116164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116164</v>
      </c>
      <c r="X7" s="20">
        <v>3912195</v>
      </c>
      <c r="Y7" s="20">
        <v>-3796031</v>
      </c>
      <c r="Z7" s="21">
        <v>-97.030720605695777</v>
      </c>
      <c r="AA7" s="22">
        <v>15648779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-6101033</v>
      </c>
      <c r="F14" s="20">
        <v>-6101033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-1525260</v>
      </c>
      <c r="Y14" s="20">
        <v>1525260</v>
      </c>
      <c r="Z14" s="21">
        <v>-100</v>
      </c>
      <c r="AA14" s="22">
        <v>-6101033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208745</v>
      </c>
      <c r="D17" s="26">
        <f>SUM(D6:D16)</f>
        <v>0</v>
      </c>
      <c r="E17" s="27">
        <f t="shared" si="0"/>
        <v>9547746</v>
      </c>
      <c r="F17" s="28">
        <f t="shared" si="0"/>
        <v>9547746</v>
      </c>
      <c r="G17" s="28">
        <f t="shared" si="0"/>
        <v>17884</v>
      </c>
      <c r="H17" s="28">
        <f t="shared" si="0"/>
        <v>38009</v>
      </c>
      <c r="I17" s="28">
        <f t="shared" si="0"/>
        <v>60271</v>
      </c>
      <c r="J17" s="28">
        <f t="shared" si="0"/>
        <v>116164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116164</v>
      </c>
      <c r="X17" s="28">
        <f t="shared" si="0"/>
        <v>2386935</v>
      </c>
      <c r="Y17" s="28">
        <f t="shared" si="0"/>
        <v>-2270771</v>
      </c>
      <c r="Z17" s="29">
        <f>+IF(X17&lt;&gt;0,+(Y17/X17)*100,0)</f>
        <v>-95.133340455437619</v>
      </c>
      <c r="AA17" s="30">
        <f>SUM(AA6:AA16)</f>
        <v>9547746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-25028313</v>
      </c>
      <c r="F26" s="20">
        <v>-25028313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-6257079</v>
      </c>
      <c r="Y26" s="20">
        <v>6257079</v>
      </c>
      <c r="Z26" s="21">
        <v>-100</v>
      </c>
      <c r="AA26" s="22">
        <v>-25028313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-25028313</v>
      </c>
      <c r="F27" s="28">
        <f t="shared" si="1"/>
        <v>-25028313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-6257079</v>
      </c>
      <c r="Y27" s="28">
        <f t="shared" si="1"/>
        <v>6257079</v>
      </c>
      <c r="Z27" s="29">
        <f>+IF(X27&lt;&gt;0,+(Y27/X27)*100,0)</f>
        <v>-100</v>
      </c>
      <c r="AA27" s="30">
        <f>SUM(AA21:AA26)</f>
        <v>-25028313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208745</v>
      </c>
      <c r="D38" s="32">
        <f>+D17+D27+D36</f>
        <v>0</v>
      </c>
      <c r="E38" s="33">
        <f t="shared" si="3"/>
        <v>-15480567</v>
      </c>
      <c r="F38" s="2">
        <f t="shared" si="3"/>
        <v>-15480567</v>
      </c>
      <c r="G38" s="2">
        <f t="shared" si="3"/>
        <v>17884</v>
      </c>
      <c r="H38" s="2">
        <f t="shared" si="3"/>
        <v>38009</v>
      </c>
      <c r="I38" s="2">
        <f t="shared" si="3"/>
        <v>60271</v>
      </c>
      <c r="J38" s="2">
        <f t="shared" si="3"/>
        <v>116164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116164</v>
      </c>
      <c r="X38" s="2">
        <f t="shared" si="3"/>
        <v>-3870144</v>
      </c>
      <c r="Y38" s="2">
        <f t="shared" si="3"/>
        <v>3986308</v>
      </c>
      <c r="Z38" s="34">
        <f>+IF(X38&lt;&gt;0,+(Y38/X38)*100,0)</f>
        <v>-103.00154206148402</v>
      </c>
      <c r="AA38" s="35">
        <f>+AA17+AA27+AA36</f>
        <v>-15480567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17884</v>
      </c>
      <c r="I39" s="2">
        <f>+H40+I60</f>
        <v>55893</v>
      </c>
      <c r="J39" s="2">
        <f>+G39</f>
        <v>0</v>
      </c>
      <c r="K39" s="2">
        <f>+I40+K60</f>
        <v>116164</v>
      </c>
      <c r="L39" s="2">
        <f>+K40+L60</f>
        <v>116164</v>
      </c>
      <c r="M39" s="2">
        <f>+L40+M60</f>
        <v>116164</v>
      </c>
      <c r="N39" s="2">
        <f>+K39</f>
        <v>116164</v>
      </c>
      <c r="O39" s="2">
        <f>+M40+O60</f>
        <v>116164</v>
      </c>
      <c r="P39" s="2">
        <f>+O40+P60</f>
        <v>116164</v>
      </c>
      <c r="Q39" s="2">
        <f>+P40+Q60</f>
        <v>116164</v>
      </c>
      <c r="R39" s="2">
        <f>+O39</f>
        <v>116164</v>
      </c>
      <c r="S39" s="2">
        <f>+Q40+S60</f>
        <v>116164</v>
      </c>
      <c r="T39" s="2">
        <f>+S40+T60</f>
        <v>116164</v>
      </c>
      <c r="U39" s="2">
        <f>+T40+U60</f>
        <v>116164</v>
      </c>
      <c r="V39" s="2">
        <f>+S39</f>
        <v>116164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208745</v>
      </c>
      <c r="D40" s="43">
        <f t="shared" ref="D40:AA40" si="4">+D38+D39</f>
        <v>0</v>
      </c>
      <c r="E40" s="44">
        <f t="shared" si="4"/>
        <v>-15480567</v>
      </c>
      <c r="F40" s="45">
        <f t="shared" si="4"/>
        <v>-15480567</v>
      </c>
      <c r="G40" s="45">
        <f t="shared" si="4"/>
        <v>17884</v>
      </c>
      <c r="H40" s="45">
        <f t="shared" si="4"/>
        <v>55893</v>
      </c>
      <c r="I40" s="45">
        <f t="shared" si="4"/>
        <v>116164</v>
      </c>
      <c r="J40" s="45">
        <f>+I40</f>
        <v>116164</v>
      </c>
      <c r="K40" s="45">
        <f t="shared" si="4"/>
        <v>116164</v>
      </c>
      <c r="L40" s="45">
        <f t="shared" si="4"/>
        <v>116164</v>
      </c>
      <c r="M40" s="45">
        <f t="shared" si="4"/>
        <v>116164</v>
      </c>
      <c r="N40" s="45">
        <f>+M40</f>
        <v>116164</v>
      </c>
      <c r="O40" s="45">
        <f t="shared" si="4"/>
        <v>116164</v>
      </c>
      <c r="P40" s="45">
        <f t="shared" si="4"/>
        <v>116164</v>
      </c>
      <c r="Q40" s="45">
        <f t="shared" si="4"/>
        <v>116164</v>
      </c>
      <c r="R40" s="45">
        <f>+Q40</f>
        <v>116164</v>
      </c>
      <c r="S40" s="45">
        <f t="shared" si="4"/>
        <v>116164</v>
      </c>
      <c r="T40" s="45">
        <f t="shared" si="4"/>
        <v>116164</v>
      </c>
      <c r="U40" s="45">
        <f t="shared" si="4"/>
        <v>116164</v>
      </c>
      <c r="V40" s="45">
        <f>+U40</f>
        <v>116164</v>
      </c>
      <c r="W40" s="45">
        <f>+V40</f>
        <v>116164</v>
      </c>
      <c r="X40" s="45">
        <f t="shared" si="4"/>
        <v>-3870144</v>
      </c>
      <c r="Y40" s="45">
        <f t="shared" si="4"/>
        <v>3986308</v>
      </c>
      <c r="Z40" s="46">
        <f>+IF(X40&lt;&gt;0,+(Y40/X40)*100,0)</f>
        <v>-103.00154206148402</v>
      </c>
      <c r="AA40" s="47">
        <f t="shared" si="4"/>
        <v>-15480567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21551073</v>
      </c>
      <c r="F7" s="20">
        <v>21551073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3591845</v>
      </c>
      <c r="Y7" s="20">
        <v>-3591845</v>
      </c>
      <c r="Z7" s="21">
        <v>-100</v>
      </c>
      <c r="AA7" s="22">
        <v>21551073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-710123</v>
      </c>
      <c r="D14" s="18"/>
      <c r="E14" s="19">
        <v>-8280000</v>
      </c>
      <c r="F14" s="20">
        <v>-8280000</v>
      </c>
      <c r="G14" s="20">
        <v>-152246</v>
      </c>
      <c r="H14" s="20">
        <v>-225219</v>
      </c>
      <c r="I14" s="20">
        <v>-275425</v>
      </c>
      <c r="J14" s="20">
        <v>-652890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-652890</v>
      </c>
      <c r="X14" s="20">
        <v>-2070000</v>
      </c>
      <c r="Y14" s="20">
        <v>1417110</v>
      </c>
      <c r="Z14" s="21">
        <v>-68.459420289855075</v>
      </c>
      <c r="AA14" s="22">
        <v>-8280000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-710123</v>
      </c>
      <c r="D17" s="26">
        <f>SUM(D6:D16)</f>
        <v>0</v>
      </c>
      <c r="E17" s="27">
        <f t="shared" si="0"/>
        <v>13271073</v>
      </c>
      <c r="F17" s="28">
        <f t="shared" si="0"/>
        <v>13271073</v>
      </c>
      <c r="G17" s="28">
        <f t="shared" si="0"/>
        <v>-152246</v>
      </c>
      <c r="H17" s="28">
        <f t="shared" si="0"/>
        <v>-225219</v>
      </c>
      <c r="I17" s="28">
        <f t="shared" si="0"/>
        <v>-275425</v>
      </c>
      <c r="J17" s="28">
        <f t="shared" si="0"/>
        <v>-652890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-652890</v>
      </c>
      <c r="X17" s="28">
        <f t="shared" si="0"/>
        <v>1521845</v>
      </c>
      <c r="Y17" s="28">
        <f t="shared" si="0"/>
        <v>-2174735</v>
      </c>
      <c r="Z17" s="29">
        <f>+IF(X17&lt;&gt;0,+(Y17/X17)*100,0)</f>
        <v>-142.90121530116403</v>
      </c>
      <c r="AA17" s="30">
        <f>SUM(AA6:AA16)</f>
        <v>13271073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-710123</v>
      </c>
      <c r="D38" s="32">
        <f>+D17+D27+D36</f>
        <v>0</v>
      </c>
      <c r="E38" s="33">
        <f t="shared" si="3"/>
        <v>13271073</v>
      </c>
      <c r="F38" s="2">
        <f t="shared" si="3"/>
        <v>13271073</v>
      </c>
      <c r="G38" s="2">
        <f t="shared" si="3"/>
        <v>-152246</v>
      </c>
      <c r="H38" s="2">
        <f t="shared" si="3"/>
        <v>-225219</v>
      </c>
      <c r="I38" s="2">
        <f t="shared" si="3"/>
        <v>-275425</v>
      </c>
      <c r="J38" s="2">
        <f t="shared" si="3"/>
        <v>-652890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-652890</v>
      </c>
      <c r="X38" s="2">
        <f t="shared" si="3"/>
        <v>1521845</v>
      </c>
      <c r="Y38" s="2">
        <f t="shared" si="3"/>
        <v>-2174735</v>
      </c>
      <c r="Z38" s="34">
        <f>+IF(X38&lt;&gt;0,+(Y38/X38)*100,0)</f>
        <v>-142.90121530116403</v>
      </c>
      <c r="AA38" s="35">
        <f>+AA17+AA27+AA36</f>
        <v>13271073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-152246</v>
      </c>
      <c r="I39" s="2">
        <f>+H40+I60</f>
        <v>-377465</v>
      </c>
      <c r="J39" s="2">
        <f>+G39</f>
        <v>0</v>
      </c>
      <c r="K39" s="2">
        <f>+I40+K60</f>
        <v>-652890</v>
      </c>
      <c r="L39" s="2">
        <f>+K40+L60</f>
        <v>-652890</v>
      </c>
      <c r="M39" s="2">
        <f>+L40+M60</f>
        <v>-652890</v>
      </c>
      <c r="N39" s="2">
        <f>+K39</f>
        <v>-652890</v>
      </c>
      <c r="O39" s="2">
        <f>+M40+O60</f>
        <v>-652890</v>
      </c>
      <c r="P39" s="2">
        <f>+O40+P60</f>
        <v>-652890</v>
      </c>
      <c r="Q39" s="2">
        <f>+P40+Q60</f>
        <v>-652890</v>
      </c>
      <c r="R39" s="2">
        <f>+O39</f>
        <v>-652890</v>
      </c>
      <c r="S39" s="2">
        <f>+Q40+S60</f>
        <v>-652890</v>
      </c>
      <c r="T39" s="2">
        <f>+S40+T60</f>
        <v>-652890</v>
      </c>
      <c r="U39" s="2">
        <f>+T40+U60</f>
        <v>-652890</v>
      </c>
      <c r="V39" s="2">
        <f>+S39</f>
        <v>-652890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-710123</v>
      </c>
      <c r="D40" s="43">
        <f t="shared" ref="D40:AA40" si="4">+D38+D39</f>
        <v>0</v>
      </c>
      <c r="E40" s="44">
        <f t="shared" si="4"/>
        <v>13271073</v>
      </c>
      <c r="F40" s="45">
        <f t="shared" si="4"/>
        <v>13271073</v>
      </c>
      <c r="G40" s="45">
        <f t="shared" si="4"/>
        <v>-152246</v>
      </c>
      <c r="H40" s="45">
        <f t="shared" si="4"/>
        <v>-377465</v>
      </c>
      <c r="I40" s="45">
        <f t="shared" si="4"/>
        <v>-652890</v>
      </c>
      <c r="J40" s="45">
        <f>+I40</f>
        <v>-652890</v>
      </c>
      <c r="K40" s="45">
        <f t="shared" si="4"/>
        <v>-652890</v>
      </c>
      <c r="L40" s="45">
        <f t="shared" si="4"/>
        <v>-652890</v>
      </c>
      <c r="M40" s="45">
        <f t="shared" si="4"/>
        <v>-652890</v>
      </c>
      <c r="N40" s="45">
        <f>+M40</f>
        <v>-652890</v>
      </c>
      <c r="O40" s="45">
        <f t="shared" si="4"/>
        <v>-652890</v>
      </c>
      <c r="P40" s="45">
        <f t="shared" si="4"/>
        <v>-652890</v>
      </c>
      <c r="Q40" s="45">
        <f t="shared" si="4"/>
        <v>-652890</v>
      </c>
      <c r="R40" s="45">
        <f>+Q40</f>
        <v>-652890</v>
      </c>
      <c r="S40" s="45">
        <f t="shared" si="4"/>
        <v>-652890</v>
      </c>
      <c r="T40" s="45">
        <f t="shared" si="4"/>
        <v>-652890</v>
      </c>
      <c r="U40" s="45">
        <f t="shared" si="4"/>
        <v>-652890</v>
      </c>
      <c r="V40" s="45">
        <f>+U40</f>
        <v>-652890</v>
      </c>
      <c r="W40" s="45">
        <f>+V40</f>
        <v>-652890</v>
      </c>
      <c r="X40" s="45">
        <f t="shared" si="4"/>
        <v>1521845</v>
      </c>
      <c r="Y40" s="45">
        <f t="shared" si="4"/>
        <v>-2174735</v>
      </c>
      <c r="Z40" s="46">
        <f>+IF(X40&lt;&gt;0,+(Y40/X40)*100,0)</f>
        <v>-142.90121530116403</v>
      </c>
      <c r="AA40" s="47">
        <f t="shared" si="4"/>
        <v>13271073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3802517</v>
      </c>
      <c r="D7" s="18"/>
      <c r="E7" s="19">
        <v>14117024</v>
      </c>
      <c r="F7" s="20">
        <v>14117024</v>
      </c>
      <c r="G7" s="20">
        <v>211013</v>
      </c>
      <c r="H7" s="20">
        <v>461490</v>
      </c>
      <c r="I7" s="20">
        <v>148001</v>
      </c>
      <c r="J7" s="20">
        <v>820504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820504</v>
      </c>
      <c r="X7" s="20">
        <v>3529257</v>
      </c>
      <c r="Y7" s="20">
        <v>-2708753</v>
      </c>
      <c r="Z7" s="21">
        <v>-76.751367214119</v>
      </c>
      <c r="AA7" s="22">
        <v>14117024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15859</v>
      </c>
      <c r="D9" s="18"/>
      <c r="E9" s="19">
        <v>1785000</v>
      </c>
      <c r="F9" s="20">
        <v>1785000</v>
      </c>
      <c r="G9" s="20">
        <v>1449</v>
      </c>
      <c r="H9" s="20"/>
      <c r="I9" s="20"/>
      <c r="J9" s="20">
        <v>1449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1449</v>
      </c>
      <c r="X9" s="20">
        <v>446250</v>
      </c>
      <c r="Y9" s="20">
        <v>-444801</v>
      </c>
      <c r="Z9" s="21">
        <v>-99.675294117647056</v>
      </c>
      <c r="AA9" s="22">
        <v>1785000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-3586730</v>
      </c>
      <c r="D14" s="18"/>
      <c r="E14" s="19">
        <v>-11200846</v>
      </c>
      <c r="F14" s="20">
        <v>-11200846</v>
      </c>
      <c r="G14" s="20">
        <v>-3199043</v>
      </c>
      <c r="H14" s="20">
        <v>-64969</v>
      </c>
      <c r="I14" s="20">
        <v>-196848</v>
      </c>
      <c r="J14" s="20">
        <v>-3460860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-3460860</v>
      </c>
      <c r="X14" s="20">
        <v>-2800212</v>
      </c>
      <c r="Y14" s="20">
        <v>-660648</v>
      </c>
      <c r="Z14" s="21">
        <v>23.592785117698231</v>
      </c>
      <c r="AA14" s="22">
        <v>-11200846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-500000</v>
      </c>
      <c r="F15" s="20">
        <v>-500000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-125001</v>
      </c>
      <c r="Y15" s="20">
        <v>125001</v>
      </c>
      <c r="Z15" s="21">
        <v>-100</v>
      </c>
      <c r="AA15" s="22">
        <v>-500000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231646</v>
      </c>
      <c r="D17" s="26">
        <f>SUM(D6:D16)</f>
        <v>0</v>
      </c>
      <c r="E17" s="27">
        <f t="shared" si="0"/>
        <v>4201178</v>
      </c>
      <c r="F17" s="28">
        <f t="shared" si="0"/>
        <v>4201178</v>
      </c>
      <c r="G17" s="28">
        <f t="shared" si="0"/>
        <v>-2986581</v>
      </c>
      <c r="H17" s="28">
        <f t="shared" si="0"/>
        <v>396521</v>
      </c>
      <c r="I17" s="28">
        <f t="shared" si="0"/>
        <v>-48847</v>
      </c>
      <c r="J17" s="28">
        <f t="shared" si="0"/>
        <v>-2638907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-2638907</v>
      </c>
      <c r="X17" s="28">
        <f t="shared" si="0"/>
        <v>1050294</v>
      </c>
      <c r="Y17" s="28">
        <f t="shared" si="0"/>
        <v>-3689201</v>
      </c>
      <c r="Z17" s="29">
        <f>+IF(X17&lt;&gt;0,+(Y17/X17)*100,0)</f>
        <v>-351.25412503546625</v>
      </c>
      <c r="AA17" s="30">
        <f>SUM(AA6:AA16)</f>
        <v>4201178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-374356</v>
      </c>
      <c r="D26" s="18"/>
      <c r="E26" s="19">
        <v>-29283000</v>
      </c>
      <c r="F26" s="20">
        <v>-29283000</v>
      </c>
      <c r="G26" s="20"/>
      <c r="H26" s="20">
        <v>-2146603</v>
      </c>
      <c r="I26" s="20"/>
      <c r="J26" s="20">
        <v>-2146603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-2146603</v>
      </c>
      <c r="X26" s="20">
        <v>-7320750</v>
      </c>
      <c r="Y26" s="20">
        <v>5174147</v>
      </c>
      <c r="Z26" s="21">
        <v>-70.677826725403818</v>
      </c>
      <c r="AA26" s="22">
        <v>-29283000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-374356</v>
      </c>
      <c r="D27" s="26">
        <f>SUM(D21:D26)</f>
        <v>0</v>
      </c>
      <c r="E27" s="27">
        <f t="shared" si="1"/>
        <v>-29283000</v>
      </c>
      <c r="F27" s="28">
        <f t="shared" si="1"/>
        <v>-29283000</v>
      </c>
      <c r="G27" s="28">
        <f t="shared" si="1"/>
        <v>0</v>
      </c>
      <c r="H27" s="28">
        <f t="shared" si="1"/>
        <v>-2146603</v>
      </c>
      <c r="I27" s="28">
        <f t="shared" si="1"/>
        <v>0</v>
      </c>
      <c r="J27" s="28">
        <f t="shared" si="1"/>
        <v>-2146603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-2146603</v>
      </c>
      <c r="X27" s="28">
        <f t="shared" si="1"/>
        <v>-7320750</v>
      </c>
      <c r="Y27" s="28">
        <f t="shared" si="1"/>
        <v>5174147</v>
      </c>
      <c r="Z27" s="29">
        <f>+IF(X27&lt;&gt;0,+(Y27/X27)*100,0)</f>
        <v>-70.677826725403818</v>
      </c>
      <c r="AA27" s="30">
        <f>SUM(AA21:AA26)</f>
        <v>-29283000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-142710</v>
      </c>
      <c r="D38" s="32">
        <f>+D17+D27+D36</f>
        <v>0</v>
      </c>
      <c r="E38" s="33">
        <f t="shared" si="3"/>
        <v>-25081822</v>
      </c>
      <c r="F38" s="2">
        <f t="shared" si="3"/>
        <v>-25081822</v>
      </c>
      <c r="G38" s="2">
        <f t="shared" si="3"/>
        <v>-2986581</v>
      </c>
      <c r="H38" s="2">
        <f t="shared" si="3"/>
        <v>-1750082</v>
      </c>
      <c r="I38" s="2">
        <f t="shared" si="3"/>
        <v>-48847</v>
      </c>
      <c r="J38" s="2">
        <f t="shared" si="3"/>
        <v>-4785510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-4785510</v>
      </c>
      <c r="X38" s="2">
        <f t="shared" si="3"/>
        <v>-6270456</v>
      </c>
      <c r="Y38" s="2">
        <f t="shared" si="3"/>
        <v>1484946</v>
      </c>
      <c r="Z38" s="34">
        <f>+IF(X38&lt;&gt;0,+(Y38/X38)*100,0)</f>
        <v>-23.681626982152494</v>
      </c>
      <c r="AA38" s="35">
        <f>+AA17+AA27+AA36</f>
        <v>-25081822</v>
      </c>
    </row>
    <row r="39" spans="1:27" ht="13.5" x14ac:dyDescent="0.25">
      <c r="A39" s="23" t="s">
        <v>60</v>
      </c>
      <c r="B39" s="17"/>
      <c r="C39" s="32">
        <v>-40572526</v>
      </c>
      <c r="D39" s="32"/>
      <c r="E39" s="33"/>
      <c r="F39" s="2"/>
      <c r="G39" s="2">
        <v>-40743064</v>
      </c>
      <c r="H39" s="2">
        <f>+G40+H60</f>
        <v>-43729645</v>
      </c>
      <c r="I39" s="2">
        <f>+H40+I60</f>
        <v>-45479727</v>
      </c>
      <c r="J39" s="2">
        <f>+G39</f>
        <v>-40743064</v>
      </c>
      <c r="K39" s="2">
        <f>+I40+K60</f>
        <v>-45528574</v>
      </c>
      <c r="L39" s="2">
        <f>+K40+L60</f>
        <v>-45528574</v>
      </c>
      <c r="M39" s="2">
        <f>+L40+M60</f>
        <v>-45528574</v>
      </c>
      <c r="N39" s="2">
        <f>+K39</f>
        <v>-45528574</v>
      </c>
      <c r="O39" s="2">
        <f>+M40+O60</f>
        <v>-45528574</v>
      </c>
      <c r="P39" s="2">
        <f>+O40+P60</f>
        <v>-45528574</v>
      </c>
      <c r="Q39" s="2">
        <f>+P40+Q60</f>
        <v>-45528574</v>
      </c>
      <c r="R39" s="2">
        <f>+O39</f>
        <v>-45528574</v>
      </c>
      <c r="S39" s="2">
        <f>+Q40+S60</f>
        <v>-45528574</v>
      </c>
      <c r="T39" s="2">
        <f>+S40+T60</f>
        <v>-45528574</v>
      </c>
      <c r="U39" s="2">
        <f>+T40+U60</f>
        <v>-45528574</v>
      </c>
      <c r="V39" s="2">
        <f>+S39</f>
        <v>-45528574</v>
      </c>
      <c r="W39" s="2">
        <f>+G39</f>
        <v>-40743064</v>
      </c>
      <c r="X39" s="2"/>
      <c r="Y39" s="2">
        <f>+W39-X39</f>
        <v>-40743064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-40715236</v>
      </c>
      <c r="D40" s="43">
        <f t="shared" ref="D40:AA40" si="4">+D38+D39</f>
        <v>0</v>
      </c>
      <c r="E40" s="44">
        <f t="shared" si="4"/>
        <v>-25081822</v>
      </c>
      <c r="F40" s="45">
        <f t="shared" si="4"/>
        <v>-25081822</v>
      </c>
      <c r="G40" s="45">
        <f t="shared" si="4"/>
        <v>-43729645</v>
      </c>
      <c r="H40" s="45">
        <f t="shared" si="4"/>
        <v>-45479727</v>
      </c>
      <c r="I40" s="45">
        <f t="shared" si="4"/>
        <v>-45528574</v>
      </c>
      <c r="J40" s="45">
        <f>+I40</f>
        <v>-45528574</v>
      </c>
      <c r="K40" s="45">
        <f t="shared" si="4"/>
        <v>-45528574</v>
      </c>
      <c r="L40" s="45">
        <f t="shared" si="4"/>
        <v>-45528574</v>
      </c>
      <c r="M40" s="45">
        <f t="shared" si="4"/>
        <v>-45528574</v>
      </c>
      <c r="N40" s="45">
        <f>+M40</f>
        <v>-45528574</v>
      </c>
      <c r="O40" s="45">
        <f t="shared" si="4"/>
        <v>-45528574</v>
      </c>
      <c r="P40" s="45">
        <f t="shared" si="4"/>
        <v>-45528574</v>
      </c>
      <c r="Q40" s="45">
        <f t="shared" si="4"/>
        <v>-45528574</v>
      </c>
      <c r="R40" s="45">
        <f>+Q40</f>
        <v>-45528574</v>
      </c>
      <c r="S40" s="45">
        <f t="shared" si="4"/>
        <v>-45528574</v>
      </c>
      <c r="T40" s="45">
        <f t="shared" si="4"/>
        <v>-45528574</v>
      </c>
      <c r="U40" s="45">
        <f t="shared" si="4"/>
        <v>-45528574</v>
      </c>
      <c r="V40" s="45">
        <f>+U40</f>
        <v>-45528574</v>
      </c>
      <c r="W40" s="45">
        <f>+V40</f>
        <v>-45528574</v>
      </c>
      <c r="X40" s="45">
        <f t="shared" si="4"/>
        <v>-6270456</v>
      </c>
      <c r="Y40" s="45">
        <f t="shared" si="4"/>
        <v>-39258118</v>
      </c>
      <c r="Z40" s="46">
        <f>+IF(X40&lt;&gt;0,+(Y40/X40)*100,0)</f>
        <v>626.08075074603823</v>
      </c>
      <c r="AA40" s="47">
        <f t="shared" si="4"/>
        <v>-25081822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-40743064</v>
      </c>
      <c r="J60">
        <v>-40743064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59002</v>
      </c>
      <c r="D7" s="18"/>
      <c r="E7" s="19">
        <v>44723244</v>
      </c>
      <c r="F7" s="20">
        <v>44723244</v>
      </c>
      <c r="G7" s="20">
        <v>8182</v>
      </c>
      <c r="H7" s="20">
        <v>4760</v>
      </c>
      <c r="I7" s="20">
        <v>11689</v>
      </c>
      <c r="J7" s="20">
        <v>24631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24631</v>
      </c>
      <c r="X7" s="20">
        <v>11180811</v>
      </c>
      <c r="Y7" s="20">
        <v>-11156180</v>
      </c>
      <c r="Z7" s="21">
        <v>-99.779702921371268</v>
      </c>
      <c r="AA7" s="22">
        <v>44723244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50988512</v>
      </c>
      <c r="D9" s="18"/>
      <c r="E9" s="19">
        <v>59850000</v>
      </c>
      <c r="F9" s="20">
        <v>59850000</v>
      </c>
      <c r="G9" s="20"/>
      <c r="H9" s="20">
        <v>24937537</v>
      </c>
      <c r="I9" s="20"/>
      <c r="J9" s="20">
        <v>24937537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24937537</v>
      </c>
      <c r="X9" s="20">
        <v>19950000</v>
      </c>
      <c r="Y9" s="20">
        <v>4987537</v>
      </c>
      <c r="Z9" s="21">
        <v>25.000185463659147</v>
      </c>
      <c r="AA9" s="22">
        <v>59850000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-9758107</v>
      </c>
      <c r="D14" s="18"/>
      <c r="E14" s="19"/>
      <c r="F14" s="20"/>
      <c r="G14" s="20">
        <v>-810265</v>
      </c>
      <c r="H14" s="20">
        <v>-265986</v>
      </c>
      <c r="I14" s="20">
        <v>-312828</v>
      </c>
      <c r="J14" s="20">
        <v>-1389079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-1389079</v>
      </c>
      <c r="X14" s="20"/>
      <c r="Y14" s="20">
        <v>-1389079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41289407</v>
      </c>
      <c r="D17" s="26">
        <f>SUM(D6:D16)</f>
        <v>0</v>
      </c>
      <c r="E17" s="27">
        <f t="shared" si="0"/>
        <v>104573244</v>
      </c>
      <c r="F17" s="28">
        <f t="shared" si="0"/>
        <v>104573244</v>
      </c>
      <c r="G17" s="28">
        <f t="shared" si="0"/>
        <v>-802083</v>
      </c>
      <c r="H17" s="28">
        <f t="shared" si="0"/>
        <v>24676311</v>
      </c>
      <c r="I17" s="28">
        <f t="shared" si="0"/>
        <v>-301139</v>
      </c>
      <c r="J17" s="28">
        <f t="shared" si="0"/>
        <v>23573089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23573089</v>
      </c>
      <c r="X17" s="28">
        <f t="shared" si="0"/>
        <v>31130811</v>
      </c>
      <c r="Y17" s="28">
        <f t="shared" si="0"/>
        <v>-7557722</v>
      </c>
      <c r="Z17" s="29">
        <f>+IF(X17&lt;&gt;0,+(Y17/X17)*100,0)</f>
        <v>-24.277305207371565</v>
      </c>
      <c r="AA17" s="30">
        <f>SUM(AA6:AA16)</f>
        <v>104573244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-36361189</v>
      </c>
      <c r="D26" s="18"/>
      <c r="E26" s="19">
        <v>-110008020</v>
      </c>
      <c r="F26" s="20">
        <v>-110008020</v>
      </c>
      <c r="G26" s="20">
        <v>-9768009</v>
      </c>
      <c r="H26" s="20">
        <v>-4182927</v>
      </c>
      <c r="I26" s="20">
        <v>-9070462</v>
      </c>
      <c r="J26" s="20">
        <v>-23021398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-23021398</v>
      </c>
      <c r="X26" s="20">
        <v>-27502005</v>
      </c>
      <c r="Y26" s="20">
        <v>4480607</v>
      </c>
      <c r="Z26" s="21">
        <v>-16.291928533937799</v>
      </c>
      <c r="AA26" s="22">
        <v>-110008020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-36361189</v>
      </c>
      <c r="D27" s="26">
        <f>SUM(D21:D26)</f>
        <v>0</v>
      </c>
      <c r="E27" s="27">
        <f t="shared" si="1"/>
        <v>-110008020</v>
      </c>
      <c r="F27" s="28">
        <f t="shared" si="1"/>
        <v>-110008020</v>
      </c>
      <c r="G27" s="28">
        <f t="shared" si="1"/>
        <v>-9768009</v>
      </c>
      <c r="H27" s="28">
        <f t="shared" si="1"/>
        <v>-4182927</v>
      </c>
      <c r="I27" s="28">
        <f t="shared" si="1"/>
        <v>-9070462</v>
      </c>
      <c r="J27" s="28">
        <f t="shared" si="1"/>
        <v>-23021398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-23021398</v>
      </c>
      <c r="X27" s="28">
        <f t="shared" si="1"/>
        <v>-27502005</v>
      </c>
      <c r="Y27" s="28">
        <f t="shared" si="1"/>
        <v>4480607</v>
      </c>
      <c r="Z27" s="29">
        <f>+IF(X27&lt;&gt;0,+(Y27/X27)*100,0)</f>
        <v>-16.291928533937799</v>
      </c>
      <c r="AA27" s="30">
        <f>SUM(AA21:AA26)</f>
        <v>-110008020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4928218</v>
      </c>
      <c r="D38" s="32">
        <f>+D17+D27+D36</f>
        <v>0</v>
      </c>
      <c r="E38" s="33">
        <f t="shared" si="3"/>
        <v>-5434776</v>
      </c>
      <c r="F38" s="2">
        <f t="shared" si="3"/>
        <v>-5434776</v>
      </c>
      <c r="G38" s="2">
        <f t="shared" si="3"/>
        <v>-10570092</v>
      </c>
      <c r="H38" s="2">
        <f t="shared" si="3"/>
        <v>20493384</v>
      </c>
      <c r="I38" s="2">
        <f t="shared" si="3"/>
        <v>-9371601</v>
      </c>
      <c r="J38" s="2">
        <f t="shared" si="3"/>
        <v>551691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551691</v>
      </c>
      <c r="X38" s="2">
        <f t="shared" si="3"/>
        <v>3628806</v>
      </c>
      <c r="Y38" s="2">
        <f t="shared" si="3"/>
        <v>-3077115</v>
      </c>
      <c r="Z38" s="34">
        <f>+IF(X38&lt;&gt;0,+(Y38/X38)*100,0)</f>
        <v>-84.79690013740057</v>
      </c>
      <c r="AA38" s="35">
        <f>+AA17+AA27+AA36</f>
        <v>-5434776</v>
      </c>
    </row>
    <row r="39" spans="1:27" ht="13.5" x14ac:dyDescent="0.25">
      <c r="A39" s="23" t="s">
        <v>60</v>
      </c>
      <c r="B39" s="17"/>
      <c r="C39" s="32">
        <v>31138590</v>
      </c>
      <c r="D39" s="32"/>
      <c r="E39" s="33">
        <v>4374291</v>
      </c>
      <c r="F39" s="2">
        <v>4374291</v>
      </c>
      <c r="G39" s="2">
        <v>45760931</v>
      </c>
      <c r="H39" s="2">
        <f>+G40+H60</f>
        <v>35190839</v>
      </c>
      <c r="I39" s="2">
        <f>+H40+I60</f>
        <v>55684223</v>
      </c>
      <c r="J39" s="2">
        <f>+G39</f>
        <v>45760931</v>
      </c>
      <c r="K39" s="2">
        <f>+I40+K60</f>
        <v>46312622</v>
      </c>
      <c r="L39" s="2">
        <f>+K40+L60</f>
        <v>46312622</v>
      </c>
      <c r="M39" s="2">
        <f>+L40+M60</f>
        <v>46312622</v>
      </c>
      <c r="N39" s="2">
        <f>+K39</f>
        <v>46312622</v>
      </c>
      <c r="O39" s="2">
        <f>+M40+O60</f>
        <v>46312622</v>
      </c>
      <c r="P39" s="2">
        <f>+O40+P60</f>
        <v>46312622</v>
      </c>
      <c r="Q39" s="2">
        <f>+P40+Q60</f>
        <v>46312622</v>
      </c>
      <c r="R39" s="2">
        <f>+O39</f>
        <v>46312622</v>
      </c>
      <c r="S39" s="2">
        <f>+Q40+S60</f>
        <v>46312622</v>
      </c>
      <c r="T39" s="2">
        <f>+S40+T60</f>
        <v>46312622</v>
      </c>
      <c r="U39" s="2">
        <f>+T40+U60</f>
        <v>46312622</v>
      </c>
      <c r="V39" s="2">
        <f>+S39</f>
        <v>46312622</v>
      </c>
      <c r="W39" s="2">
        <f>+G39</f>
        <v>45760931</v>
      </c>
      <c r="X39" s="2">
        <v>4374291</v>
      </c>
      <c r="Y39" s="2">
        <f>+W39-X39</f>
        <v>41386640</v>
      </c>
      <c r="Z39" s="34">
        <f>+IF(X39&lt;&gt;0,+(Y39/X39)*100,0)</f>
        <v>946.13367057655751</v>
      </c>
      <c r="AA39" s="35">
        <v>4374291</v>
      </c>
    </row>
    <row r="40" spans="1:27" ht="13.5" x14ac:dyDescent="0.25">
      <c r="A40" s="41" t="s">
        <v>62</v>
      </c>
      <c r="B40" s="42" t="s">
        <v>61</v>
      </c>
      <c r="C40" s="43">
        <f>+C38+C39</f>
        <v>36066808</v>
      </c>
      <c r="D40" s="43">
        <f t="shared" ref="D40:AA40" si="4">+D38+D39</f>
        <v>0</v>
      </c>
      <c r="E40" s="44">
        <f t="shared" si="4"/>
        <v>-1060485</v>
      </c>
      <c r="F40" s="45">
        <f t="shared" si="4"/>
        <v>-1060485</v>
      </c>
      <c r="G40" s="45">
        <f t="shared" si="4"/>
        <v>35190839</v>
      </c>
      <c r="H40" s="45">
        <f t="shared" si="4"/>
        <v>55684223</v>
      </c>
      <c r="I40" s="45">
        <f t="shared" si="4"/>
        <v>46312622</v>
      </c>
      <c r="J40" s="45">
        <f>+I40</f>
        <v>46312622</v>
      </c>
      <c r="K40" s="45">
        <f t="shared" si="4"/>
        <v>46312622</v>
      </c>
      <c r="L40" s="45">
        <f t="shared" si="4"/>
        <v>46312622</v>
      </c>
      <c r="M40" s="45">
        <f t="shared" si="4"/>
        <v>46312622</v>
      </c>
      <c r="N40" s="45">
        <f>+M40</f>
        <v>46312622</v>
      </c>
      <c r="O40" s="45">
        <f t="shared" si="4"/>
        <v>46312622</v>
      </c>
      <c r="P40" s="45">
        <f t="shared" si="4"/>
        <v>46312622</v>
      </c>
      <c r="Q40" s="45">
        <f t="shared" si="4"/>
        <v>46312622</v>
      </c>
      <c r="R40" s="45">
        <f>+Q40</f>
        <v>46312622</v>
      </c>
      <c r="S40" s="45">
        <f t="shared" si="4"/>
        <v>46312622</v>
      </c>
      <c r="T40" s="45">
        <f t="shared" si="4"/>
        <v>46312622</v>
      </c>
      <c r="U40" s="45">
        <f t="shared" si="4"/>
        <v>46312622</v>
      </c>
      <c r="V40" s="45">
        <f>+U40</f>
        <v>46312622</v>
      </c>
      <c r="W40" s="45">
        <f>+V40</f>
        <v>46312622</v>
      </c>
      <c r="X40" s="45">
        <f t="shared" si="4"/>
        <v>8003097</v>
      </c>
      <c r="Y40" s="45">
        <f t="shared" si="4"/>
        <v>38309525</v>
      </c>
      <c r="Z40" s="46">
        <f>+IF(X40&lt;&gt;0,+(Y40/X40)*100,0)</f>
        <v>478.68375205248668</v>
      </c>
      <c r="AA40" s="47">
        <f t="shared" si="4"/>
        <v>-1060485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45760931</v>
      </c>
      <c r="J60">
        <v>45760931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21308091</v>
      </c>
      <c r="D7" s="18"/>
      <c r="E7" s="19">
        <v>41890737</v>
      </c>
      <c r="F7" s="20">
        <v>41890737</v>
      </c>
      <c r="G7" s="20">
        <v>964450</v>
      </c>
      <c r="H7" s="20">
        <v>696123</v>
      </c>
      <c r="I7" s="20">
        <v>606909</v>
      </c>
      <c r="J7" s="20">
        <v>2267482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2267482</v>
      </c>
      <c r="X7" s="20">
        <v>10472685</v>
      </c>
      <c r="Y7" s="20">
        <v>-8205203</v>
      </c>
      <c r="Z7" s="21">
        <v>-78.34860878561706</v>
      </c>
      <c r="AA7" s="22">
        <v>41890737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1268</v>
      </c>
      <c r="D9" s="18"/>
      <c r="E9" s="19">
        <v>8000466</v>
      </c>
      <c r="F9" s="20">
        <v>8000466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2666822</v>
      </c>
      <c r="Y9" s="20">
        <v>-2666822</v>
      </c>
      <c r="Z9" s="21">
        <v>-100</v>
      </c>
      <c r="AA9" s="22">
        <v>8000466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-24174094</v>
      </c>
      <c r="D14" s="18"/>
      <c r="E14" s="19"/>
      <c r="F14" s="20"/>
      <c r="G14" s="20">
        <v>-2783577</v>
      </c>
      <c r="H14" s="20">
        <v>-495099</v>
      </c>
      <c r="I14" s="20">
        <v>-426528</v>
      </c>
      <c r="J14" s="20">
        <v>-3705204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-3705204</v>
      </c>
      <c r="X14" s="20"/>
      <c r="Y14" s="20">
        <v>-3705204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-2864735</v>
      </c>
      <c r="D17" s="26">
        <f>SUM(D6:D16)</f>
        <v>0</v>
      </c>
      <c r="E17" s="27">
        <f t="shared" si="0"/>
        <v>49891203</v>
      </c>
      <c r="F17" s="28">
        <f t="shared" si="0"/>
        <v>49891203</v>
      </c>
      <c r="G17" s="28">
        <f t="shared" si="0"/>
        <v>-1819127</v>
      </c>
      <c r="H17" s="28">
        <f t="shared" si="0"/>
        <v>201024</v>
      </c>
      <c r="I17" s="28">
        <f t="shared" si="0"/>
        <v>180381</v>
      </c>
      <c r="J17" s="28">
        <f t="shared" si="0"/>
        <v>-1437722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-1437722</v>
      </c>
      <c r="X17" s="28">
        <f t="shared" si="0"/>
        <v>13139507</v>
      </c>
      <c r="Y17" s="28">
        <f t="shared" si="0"/>
        <v>-14577229</v>
      </c>
      <c r="Z17" s="29">
        <f>+IF(X17&lt;&gt;0,+(Y17/X17)*100,0)</f>
        <v>-110.94197826448131</v>
      </c>
      <c r="AA17" s="30">
        <f>SUM(AA6:AA16)</f>
        <v>49891203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-1221864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-1221864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-4086599</v>
      </c>
      <c r="D38" s="32">
        <f>+D17+D27+D36</f>
        <v>0</v>
      </c>
      <c r="E38" s="33">
        <f t="shared" si="3"/>
        <v>49891203</v>
      </c>
      <c r="F38" s="2">
        <f t="shared" si="3"/>
        <v>49891203</v>
      </c>
      <c r="G38" s="2">
        <f t="shared" si="3"/>
        <v>-1819127</v>
      </c>
      <c r="H38" s="2">
        <f t="shared" si="3"/>
        <v>201024</v>
      </c>
      <c r="I38" s="2">
        <f t="shared" si="3"/>
        <v>180381</v>
      </c>
      <c r="J38" s="2">
        <f t="shared" si="3"/>
        <v>-1437722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-1437722</v>
      </c>
      <c r="X38" s="2">
        <f t="shared" si="3"/>
        <v>13139507</v>
      </c>
      <c r="Y38" s="2">
        <f t="shared" si="3"/>
        <v>-14577229</v>
      </c>
      <c r="Z38" s="34">
        <f>+IF(X38&lt;&gt;0,+(Y38/X38)*100,0)</f>
        <v>-110.94197826448131</v>
      </c>
      <c r="AA38" s="35">
        <f>+AA17+AA27+AA36</f>
        <v>49891203</v>
      </c>
    </row>
    <row r="39" spans="1:27" ht="13.5" x14ac:dyDescent="0.25">
      <c r="A39" s="23" t="s">
        <v>60</v>
      </c>
      <c r="B39" s="17"/>
      <c r="C39" s="32">
        <v>-17826059</v>
      </c>
      <c r="D39" s="32"/>
      <c r="E39" s="33">
        <v>-17826059</v>
      </c>
      <c r="F39" s="2">
        <v>-17826059</v>
      </c>
      <c r="G39" s="2">
        <v>-12803019</v>
      </c>
      <c r="H39" s="2">
        <f>+G40+H60</f>
        <v>-14622146</v>
      </c>
      <c r="I39" s="2">
        <f>+H40+I60</f>
        <v>-14421122</v>
      </c>
      <c r="J39" s="2">
        <f>+G39</f>
        <v>-12803019</v>
      </c>
      <c r="K39" s="2">
        <f>+I40+K60</f>
        <v>-14240741</v>
      </c>
      <c r="L39" s="2">
        <f>+K40+L60</f>
        <v>-14240741</v>
      </c>
      <c r="M39" s="2">
        <f>+L40+M60</f>
        <v>-14240741</v>
      </c>
      <c r="N39" s="2">
        <f>+K39</f>
        <v>-14240741</v>
      </c>
      <c r="O39" s="2">
        <f>+M40+O60</f>
        <v>-14240741</v>
      </c>
      <c r="P39" s="2">
        <f>+O40+P60</f>
        <v>-14240741</v>
      </c>
      <c r="Q39" s="2">
        <f>+P40+Q60</f>
        <v>-14240741</v>
      </c>
      <c r="R39" s="2">
        <f>+O39</f>
        <v>-14240741</v>
      </c>
      <c r="S39" s="2">
        <f>+Q40+S60</f>
        <v>-14240741</v>
      </c>
      <c r="T39" s="2">
        <f>+S40+T60</f>
        <v>-14240741</v>
      </c>
      <c r="U39" s="2">
        <f>+T40+U60</f>
        <v>-14240741</v>
      </c>
      <c r="V39" s="2">
        <f>+S39</f>
        <v>-14240741</v>
      </c>
      <c r="W39" s="2">
        <f>+G39</f>
        <v>-12803019</v>
      </c>
      <c r="X39" s="2">
        <v>-17826059</v>
      </c>
      <c r="Y39" s="2">
        <f>+W39-X39</f>
        <v>5023040</v>
      </c>
      <c r="Z39" s="34">
        <f>+IF(X39&lt;&gt;0,+(Y39/X39)*100,0)</f>
        <v>-28.178073459759105</v>
      </c>
      <c r="AA39" s="35">
        <v>-17826059</v>
      </c>
    </row>
    <row r="40" spans="1:27" ht="13.5" x14ac:dyDescent="0.25">
      <c r="A40" s="41" t="s">
        <v>62</v>
      </c>
      <c r="B40" s="42" t="s">
        <v>61</v>
      </c>
      <c r="C40" s="43">
        <f>+C38+C39</f>
        <v>-21912658</v>
      </c>
      <c r="D40" s="43">
        <f t="shared" ref="D40:AA40" si="4">+D38+D39</f>
        <v>0</v>
      </c>
      <c r="E40" s="44">
        <f t="shared" si="4"/>
        <v>32065144</v>
      </c>
      <c r="F40" s="45">
        <f t="shared" si="4"/>
        <v>32065144</v>
      </c>
      <c r="G40" s="45">
        <f t="shared" si="4"/>
        <v>-14622146</v>
      </c>
      <c r="H40" s="45">
        <f t="shared" si="4"/>
        <v>-14421122</v>
      </c>
      <c r="I40" s="45">
        <f t="shared" si="4"/>
        <v>-14240741</v>
      </c>
      <c r="J40" s="45">
        <f>+I40</f>
        <v>-14240741</v>
      </c>
      <c r="K40" s="45">
        <f t="shared" si="4"/>
        <v>-14240741</v>
      </c>
      <c r="L40" s="45">
        <f t="shared" si="4"/>
        <v>-14240741</v>
      </c>
      <c r="M40" s="45">
        <f t="shared" si="4"/>
        <v>-14240741</v>
      </c>
      <c r="N40" s="45">
        <f>+M40</f>
        <v>-14240741</v>
      </c>
      <c r="O40" s="45">
        <f t="shared" si="4"/>
        <v>-14240741</v>
      </c>
      <c r="P40" s="45">
        <f t="shared" si="4"/>
        <v>-14240741</v>
      </c>
      <c r="Q40" s="45">
        <f t="shared" si="4"/>
        <v>-14240741</v>
      </c>
      <c r="R40" s="45">
        <f>+Q40</f>
        <v>-14240741</v>
      </c>
      <c r="S40" s="45">
        <f t="shared" si="4"/>
        <v>-14240741</v>
      </c>
      <c r="T40" s="45">
        <f t="shared" si="4"/>
        <v>-14240741</v>
      </c>
      <c r="U40" s="45">
        <f t="shared" si="4"/>
        <v>-14240741</v>
      </c>
      <c r="V40" s="45">
        <f>+U40</f>
        <v>-14240741</v>
      </c>
      <c r="W40" s="45">
        <f>+V40</f>
        <v>-14240741</v>
      </c>
      <c r="X40" s="45">
        <f t="shared" si="4"/>
        <v>-4686552</v>
      </c>
      <c r="Y40" s="45">
        <f t="shared" si="4"/>
        <v>-9554189</v>
      </c>
      <c r="Z40" s="46">
        <f>+IF(X40&lt;&gt;0,+(Y40/X40)*100,0)</f>
        <v>203.86392810748711</v>
      </c>
      <c r="AA40" s="47">
        <f t="shared" si="4"/>
        <v>32065144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-12803019</v>
      </c>
      <c r="J60">
        <v>-12803019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4627869</v>
      </c>
      <c r="D7" s="18"/>
      <c r="E7" s="19">
        <v>11275284</v>
      </c>
      <c r="F7" s="20">
        <v>11275284</v>
      </c>
      <c r="G7" s="20">
        <v>320963</v>
      </c>
      <c r="H7" s="20">
        <v>442929</v>
      </c>
      <c r="I7" s="20">
        <v>355414</v>
      </c>
      <c r="J7" s="20">
        <v>1119306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1119306</v>
      </c>
      <c r="X7" s="20">
        <v>2818821</v>
      </c>
      <c r="Y7" s="20">
        <v>-1699515</v>
      </c>
      <c r="Z7" s="21">
        <v>-60.291696422014738</v>
      </c>
      <c r="AA7" s="22">
        <v>11275284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2839162</v>
      </c>
      <c r="F9" s="20">
        <v>2839162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709788</v>
      </c>
      <c r="Y9" s="20">
        <v>-709788</v>
      </c>
      <c r="Z9" s="21">
        <v>-100</v>
      </c>
      <c r="AA9" s="22">
        <v>2839162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7354705</v>
      </c>
      <c r="F11" s="20">
        <v>7354705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1838676</v>
      </c>
      <c r="Y11" s="20">
        <v>-1838676</v>
      </c>
      <c r="Z11" s="21">
        <v>-100</v>
      </c>
      <c r="AA11" s="22">
        <v>7354705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-15606819</v>
      </c>
      <c r="F14" s="20">
        <v>-15606819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-3677200</v>
      </c>
      <c r="Y14" s="20">
        <v>3677200</v>
      </c>
      <c r="Z14" s="21">
        <v>-100</v>
      </c>
      <c r="AA14" s="22">
        <v>-15606819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4627869</v>
      </c>
      <c r="D17" s="26">
        <f>SUM(D6:D16)</f>
        <v>0</v>
      </c>
      <c r="E17" s="27">
        <f t="shared" si="0"/>
        <v>5862332</v>
      </c>
      <c r="F17" s="28">
        <f t="shared" si="0"/>
        <v>5862332</v>
      </c>
      <c r="G17" s="28">
        <f t="shared" si="0"/>
        <v>320963</v>
      </c>
      <c r="H17" s="28">
        <f t="shared" si="0"/>
        <v>442929</v>
      </c>
      <c r="I17" s="28">
        <f t="shared" si="0"/>
        <v>355414</v>
      </c>
      <c r="J17" s="28">
        <f t="shared" si="0"/>
        <v>1119306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1119306</v>
      </c>
      <c r="X17" s="28">
        <f t="shared" si="0"/>
        <v>1690085</v>
      </c>
      <c r="Y17" s="28">
        <f t="shared" si="0"/>
        <v>-570779</v>
      </c>
      <c r="Z17" s="29">
        <f>+IF(X17&lt;&gt;0,+(Y17/X17)*100,0)</f>
        <v>-33.772206723330484</v>
      </c>
      <c r="AA17" s="30">
        <f>SUM(AA6:AA16)</f>
        <v>5862332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-33094278</v>
      </c>
      <c r="D26" s="18"/>
      <c r="E26" s="19">
        <v>-41034021</v>
      </c>
      <c r="F26" s="20">
        <v>-41034021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-10258503</v>
      </c>
      <c r="Y26" s="20">
        <v>10258503</v>
      </c>
      <c r="Z26" s="21">
        <v>-100</v>
      </c>
      <c r="AA26" s="22">
        <v>-41034021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-33094278</v>
      </c>
      <c r="D27" s="26">
        <f>SUM(D21:D26)</f>
        <v>0</v>
      </c>
      <c r="E27" s="27">
        <f t="shared" si="1"/>
        <v>-41034021</v>
      </c>
      <c r="F27" s="28">
        <f t="shared" si="1"/>
        <v>-41034021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-10258503</v>
      </c>
      <c r="Y27" s="28">
        <f t="shared" si="1"/>
        <v>10258503</v>
      </c>
      <c r="Z27" s="29">
        <f>+IF(X27&lt;&gt;0,+(Y27/X27)*100,0)</f>
        <v>-100</v>
      </c>
      <c r="AA27" s="30">
        <f>SUM(AA21:AA26)</f>
        <v>-41034021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-28466409</v>
      </c>
      <c r="D38" s="32">
        <f>+D17+D27+D36</f>
        <v>0</v>
      </c>
      <c r="E38" s="33">
        <f t="shared" si="3"/>
        <v>-35171689</v>
      </c>
      <c r="F38" s="2">
        <f t="shared" si="3"/>
        <v>-35171689</v>
      </c>
      <c r="G38" s="2">
        <f t="shared" si="3"/>
        <v>320963</v>
      </c>
      <c r="H38" s="2">
        <f t="shared" si="3"/>
        <v>442929</v>
      </c>
      <c r="I38" s="2">
        <f t="shared" si="3"/>
        <v>355414</v>
      </c>
      <c r="J38" s="2">
        <f t="shared" si="3"/>
        <v>1119306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1119306</v>
      </c>
      <c r="X38" s="2">
        <f t="shared" si="3"/>
        <v>-8568418</v>
      </c>
      <c r="Y38" s="2">
        <f t="shared" si="3"/>
        <v>9687724</v>
      </c>
      <c r="Z38" s="34">
        <f>+IF(X38&lt;&gt;0,+(Y38/X38)*100,0)</f>
        <v>-113.06315821660429</v>
      </c>
      <c r="AA38" s="35">
        <f>+AA17+AA27+AA36</f>
        <v>-35171689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320963</v>
      </c>
      <c r="I39" s="2">
        <f>+H40+I60</f>
        <v>763892</v>
      </c>
      <c r="J39" s="2">
        <f>+G39</f>
        <v>0</v>
      </c>
      <c r="K39" s="2">
        <f>+I40+K60</f>
        <v>1119306</v>
      </c>
      <c r="L39" s="2">
        <f>+K40+L60</f>
        <v>1119306</v>
      </c>
      <c r="M39" s="2">
        <f>+L40+M60</f>
        <v>1119306</v>
      </c>
      <c r="N39" s="2">
        <f>+K39</f>
        <v>1119306</v>
      </c>
      <c r="O39" s="2">
        <f>+M40+O60</f>
        <v>1119306</v>
      </c>
      <c r="P39" s="2">
        <f>+O40+P60</f>
        <v>1119306</v>
      </c>
      <c r="Q39" s="2">
        <f>+P40+Q60</f>
        <v>1119306</v>
      </c>
      <c r="R39" s="2">
        <f>+O39</f>
        <v>1119306</v>
      </c>
      <c r="S39" s="2">
        <f>+Q40+S60</f>
        <v>1119306</v>
      </c>
      <c r="T39" s="2">
        <f>+S40+T60</f>
        <v>1119306</v>
      </c>
      <c r="U39" s="2">
        <f>+T40+U60</f>
        <v>1119306</v>
      </c>
      <c r="V39" s="2">
        <f>+S39</f>
        <v>1119306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-28466409</v>
      </c>
      <c r="D40" s="43">
        <f t="shared" ref="D40:AA40" si="4">+D38+D39</f>
        <v>0</v>
      </c>
      <c r="E40" s="44">
        <f t="shared" si="4"/>
        <v>-35171689</v>
      </c>
      <c r="F40" s="45">
        <f t="shared" si="4"/>
        <v>-35171689</v>
      </c>
      <c r="G40" s="45">
        <f t="shared" si="4"/>
        <v>320963</v>
      </c>
      <c r="H40" s="45">
        <f t="shared" si="4"/>
        <v>763892</v>
      </c>
      <c r="I40" s="45">
        <f t="shared" si="4"/>
        <v>1119306</v>
      </c>
      <c r="J40" s="45">
        <f>+I40</f>
        <v>1119306</v>
      </c>
      <c r="K40" s="45">
        <f t="shared" si="4"/>
        <v>1119306</v>
      </c>
      <c r="L40" s="45">
        <f t="shared" si="4"/>
        <v>1119306</v>
      </c>
      <c r="M40" s="45">
        <f t="shared" si="4"/>
        <v>1119306</v>
      </c>
      <c r="N40" s="45">
        <f>+M40</f>
        <v>1119306</v>
      </c>
      <c r="O40" s="45">
        <f t="shared" si="4"/>
        <v>1119306</v>
      </c>
      <c r="P40" s="45">
        <f t="shared" si="4"/>
        <v>1119306</v>
      </c>
      <c r="Q40" s="45">
        <f t="shared" si="4"/>
        <v>1119306</v>
      </c>
      <c r="R40" s="45">
        <f>+Q40</f>
        <v>1119306</v>
      </c>
      <c r="S40" s="45">
        <f t="shared" si="4"/>
        <v>1119306</v>
      </c>
      <c r="T40" s="45">
        <f t="shared" si="4"/>
        <v>1119306</v>
      </c>
      <c r="U40" s="45">
        <f t="shared" si="4"/>
        <v>1119306</v>
      </c>
      <c r="V40" s="45">
        <f>+U40</f>
        <v>1119306</v>
      </c>
      <c r="W40" s="45">
        <f>+V40</f>
        <v>1119306</v>
      </c>
      <c r="X40" s="45">
        <f t="shared" si="4"/>
        <v>-8568418</v>
      </c>
      <c r="Y40" s="45">
        <f t="shared" si="4"/>
        <v>9687724</v>
      </c>
      <c r="Z40" s="46">
        <f>+IF(X40&lt;&gt;0,+(Y40/X40)*100,0)</f>
        <v>-113.06315821660429</v>
      </c>
      <c r="AA40" s="47">
        <f t="shared" si="4"/>
        <v>-35171689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73374072</v>
      </c>
      <c r="F7" s="20">
        <v>73374072</v>
      </c>
      <c r="G7" s="20">
        <v>313925</v>
      </c>
      <c r="H7" s="20">
        <v>354176</v>
      </c>
      <c r="I7" s="20">
        <v>275981</v>
      </c>
      <c r="J7" s="20">
        <v>944082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944082</v>
      </c>
      <c r="X7" s="20">
        <v>18343518</v>
      </c>
      <c r="Y7" s="20">
        <v>-17399436</v>
      </c>
      <c r="Z7" s="21">
        <v>-94.853320938764313</v>
      </c>
      <c r="AA7" s="22">
        <v>73374072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-4306848</v>
      </c>
      <c r="F8" s="20">
        <v>-4306848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-1076712</v>
      </c>
      <c r="Y8" s="20">
        <v>1076712</v>
      </c>
      <c r="Z8" s="21">
        <v>-100</v>
      </c>
      <c r="AA8" s="22">
        <v>-4306848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7392000</v>
      </c>
      <c r="F9" s="20">
        <v>7392000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1848000</v>
      </c>
      <c r="Y9" s="20">
        <v>-1848000</v>
      </c>
      <c r="Z9" s="21">
        <v>-100</v>
      </c>
      <c r="AA9" s="22">
        <v>7392000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-14206596</v>
      </c>
      <c r="F14" s="20">
        <v>-14206596</v>
      </c>
      <c r="G14" s="20">
        <v>-9676</v>
      </c>
      <c r="H14" s="20">
        <v>-51070</v>
      </c>
      <c r="I14" s="20">
        <v>-332163</v>
      </c>
      <c r="J14" s="20">
        <v>-392909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-392909</v>
      </c>
      <c r="X14" s="20">
        <v>-3551649</v>
      </c>
      <c r="Y14" s="20">
        <v>3158740</v>
      </c>
      <c r="Z14" s="21">
        <v>-88.937279556622855</v>
      </c>
      <c r="AA14" s="22">
        <v>-14206596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62252628</v>
      </c>
      <c r="F17" s="28">
        <f t="shared" si="0"/>
        <v>62252628</v>
      </c>
      <c r="G17" s="28">
        <f t="shared" si="0"/>
        <v>304249</v>
      </c>
      <c r="H17" s="28">
        <f t="shared" si="0"/>
        <v>303106</v>
      </c>
      <c r="I17" s="28">
        <f t="shared" si="0"/>
        <v>-56182</v>
      </c>
      <c r="J17" s="28">
        <f t="shared" si="0"/>
        <v>551173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551173</v>
      </c>
      <c r="X17" s="28">
        <f t="shared" si="0"/>
        <v>15563157</v>
      </c>
      <c r="Y17" s="28">
        <f t="shared" si="0"/>
        <v>-15011984</v>
      </c>
      <c r="Z17" s="29">
        <f>+IF(X17&lt;&gt;0,+(Y17/X17)*100,0)</f>
        <v>-96.458475616483213</v>
      </c>
      <c r="AA17" s="30">
        <f>SUM(AA6:AA16)</f>
        <v>62252628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-14926452</v>
      </c>
      <c r="F26" s="20">
        <v>-14926452</v>
      </c>
      <c r="G26" s="20">
        <v>-533914</v>
      </c>
      <c r="H26" s="20"/>
      <c r="I26" s="20"/>
      <c r="J26" s="20">
        <v>-533914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-533914</v>
      </c>
      <c r="X26" s="20">
        <v>-3731613</v>
      </c>
      <c r="Y26" s="20">
        <v>3197699</v>
      </c>
      <c r="Z26" s="21">
        <v>-85.692139029422393</v>
      </c>
      <c r="AA26" s="22">
        <v>-14926452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-14926452</v>
      </c>
      <c r="F27" s="28">
        <f t="shared" si="1"/>
        <v>-14926452</v>
      </c>
      <c r="G27" s="28">
        <f t="shared" si="1"/>
        <v>-533914</v>
      </c>
      <c r="H27" s="28">
        <f t="shared" si="1"/>
        <v>0</v>
      </c>
      <c r="I27" s="28">
        <f t="shared" si="1"/>
        <v>0</v>
      </c>
      <c r="J27" s="28">
        <f t="shared" si="1"/>
        <v>-533914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-533914</v>
      </c>
      <c r="X27" s="28">
        <f t="shared" si="1"/>
        <v>-3731613</v>
      </c>
      <c r="Y27" s="28">
        <f t="shared" si="1"/>
        <v>3197699</v>
      </c>
      <c r="Z27" s="29">
        <f>+IF(X27&lt;&gt;0,+(Y27/X27)*100,0)</f>
        <v>-85.692139029422393</v>
      </c>
      <c r="AA27" s="30">
        <f>SUM(AA21:AA26)</f>
        <v>-14926452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47326176</v>
      </c>
      <c r="F38" s="2">
        <f t="shared" si="3"/>
        <v>47326176</v>
      </c>
      <c r="G38" s="2">
        <f t="shared" si="3"/>
        <v>-229665</v>
      </c>
      <c r="H38" s="2">
        <f t="shared" si="3"/>
        <v>303106</v>
      </c>
      <c r="I38" s="2">
        <f t="shared" si="3"/>
        <v>-56182</v>
      </c>
      <c r="J38" s="2">
        <f t="shared" si="3"/>
        <v>17259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17259</v>
      </c>
      <c r="X38" s="2">
        <f t="shared" si="3"/>
        <v>11831544</v>
      </c>
      <c r="Y38" s="2">
        <f t="shared" si="3"/>
        <v>-11814285</v>
      </c>
      <c r="Z38" s="34">
        <f>+IF(X38&lt;&gt;0,+(Y38/X38)*100,0)</f>
        <v>-99.854127238169426</v>
      </c>
      <c r="AA38" s="35">
        <f>+AA17+AA27+AA36</f>
        <v>47326176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-31577331</v>
      </c>
      <c r="H39" s="2">
        <f>+G40+H60</f>
        <v>-17722996</v>
      </c>
      <c r="I39" s="2">
        <f>+H40+I60</f>
        <v>-17419890</v>
      </c>
      <c r="J39" s="2">
        <f>+G39</f>
        <v>-31577331</v>
      </c>
      <c r="K39" s="2">
        <f>+I40+K60</f>
        <v>-17476072</v>
      </c>
      <c r="L39" s="2">
        <f>+K40+L60</f>
        <v>-17476072</v>
      </c>
      <c r="M39" s="2">
        <f>+L40+M60</f>
        <v>-17476072</v>
      </c>
      <c r="N39" s="2">
        <f>+K39</f>
        <v>-17476072</v>
      </c>
      <c r="O39" s="2">
        <f>+M40+O60</f>
        <v>-17476072</v>
      </c>
      <c r="P39" s="2">
        <f>+O40+P60</f>
        <v>-17476072</v>
      </c>
      <c r="Q39" s="2">
        <f>+P40+Q60</f>
        <v>-17476072</v>
      </c>
      <c r="R39" s="2">
        <f>+O39</f>
        <v>-17476072</v>
      </c>
      <c r="S39" s="2">
        <f>+Q40+S60</f>
        <v>-17476072</v>
      </c>
      <c r="T39" s="2">
        <f>+S40+T60</f>
        <v>-17476072</v>
      </c>
      <c r="U39" s="2">
        <f>+T40+U60</f>
        <v>-17476072</v>
      </c>
      <c r="V39" s="2">
        <f>+S39</f>
        <v>-17476072</v>
      </c>
      <c r="W39" s="2">
        <f>+G39</f>
        <v>-31577331</v>
      </c>
      <c r="X39" s="2"/>
      <c r="Y39" s="2">
        <f>+W39-X39</f>
        <v>-31577331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47326176</v>
      </c>
      <c r="F40" s="45">
        <f t="shared" si="4"/>
        <v>47326176</v>
      </c>
      <c r="G40" s="45">
        <f t="shared" si="4"/>
        <v>-31806996</v>
      </c>
      <c r="H40" s="45">
        <f t="shared" si="4"/>
        <v>-17419890</v>
      </c>
      <c r="I40" s="45">
        <f t="shared" si="4"/>
        <v>-17476072</v>
      </c>
      <c r="J40" s="45">
        <f>+I40</f>
        <v>-17476072</v>
      </c>
      <c r="K40" s="45">
        <f t="shared" si="4"/>
        <v>-17476072</v>
      </c>
      <c r="L40" s="45">
        <f t="shared" si="4"/>
        <v>-17476072</v>
      </c>
      <c r="M40" s="45">
        <f t="shared" si="4"/>
        <v>-17476072</v>
      </c>
      <c r="N40" s="45">
        <f>+M40</f>
        <v>-17476072</v>
      </c>
      <c r="O40" s="45">
        <f t="shared" si="4"/>
        <v>-17476072</v>
      </c>
      <c r="P40" s="45">
        <f t="shared" si="4"/>
        <v>-17476072</v>
      </c>
      <c r="Q40" s="45">
        <f t="shared" si="4"/>
        <v>-17476072</v>
      </c>
      <c r="R40" s="45">
        <f>+Q40</f>
        <v>-17476072</v>
      </c>
      <c r="S40" s="45">
        <f t="shared" si="4"/>
        <v>-17476072</v>
      </c>
      <c r="T40" s="45">
        <f t="shared" si="4"/>
        <v>-17476072</v>
      </c>
      <c r="U40" s="45">
        <f t="shared" si="4"/>
        <v>-17476072</v>
      </c>
      <c r="V40" s="45">
        <f>+U40</f>
        <v>-17476072</v>
      </c>
      <c r="W40" s="45">
        <f>+V40</f>
        <v>-17476072</v>
      </c>
      <c r="X40" s="45">
        <f t="shared" si="4"/>
        <v>11831544</v>
      </c>
      <c r="Y40" s="45">
        <f t="shared" si="4"/>
        <v>-43391616</v>
      </c>
      <c r="Z40" s="46">
        <f>+IF(X40&lt;&gt;0,+(Y40/X40)*100,0)</f>
        <v>-366.74516867790038</v>
      </c>
      <c r="AA40" s="47">
        <f t="shared" si="4"/>
        <v>47326176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-31577331</v>
      </c>
      <c r="H60">
        <v>14084000</v>
      </c>
      <c r="J60">
        <v>-31577331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B104921-0223-46D2-8AE8-626D595227FF}"/>
</file>

<file path=customXml/itemProps2.xml><?xml version="1.0" encoding="utf-8"?>
<ds:datastoreItem xmlns:ds="http://schemas.openxmlformats.org/officeDocument/2006/customXml" ds:itemID="{CE23EB4F-BA20-430F-9982-AC7C4D797C29}"/>
</file>

<file path=customXml/itemProps3.xml><?xml version="1.0" encoding="utf-8"?>
<ds:datastoreItem xmlns:ds="http://schemas.openxmlformats.org/officeDocument/2006/customXml" ds:itemID="{3990FDF8-7A6F-401C-BE0A-3FAE99E39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2024-11-12T09:31:16Z</dcterms:created>
  <dcterms:modified xsi:type="dcterms:W3CDTF">2024-11-12T12:07:43Z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